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8_{064891D0-9275-40EF-9247-F7DF5E5C1552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ekapitulacija" sheetId="14" r:id="rId1"/>
    <sheet name="1. Sadje in zelenjava" sheetId="1" r:id="rId2"/>
    <sheet name="2. Splošno prehramb blago" sheetId="4" r:id="rId3"/>
    <sheet name="3. Meso in mesni izd" sheetId="5" r:id="rId4"/>
    <sheet name="4. Perutnina" sheetId="6" r:id="rId5"/>
    <sheet name="5. Testenine" sheetId="13" r:id="rId6"/>
    <sheet name="6. Ribe" sheetId="9" r:id="rId7"/>
    <sheet name="7. Kruh in pekovs pecivo" sheetId="10" r:id="rId8"/>
    <sheet name="8. Mleko in mlečn izd" sheetId="11" r:id="rId9"/>
    <sheet name="9. Zamrznjen program" sheetId="1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6" i="10" l="1"/>
  <c r="J45" i="10"/>
  <c r="J92" i="4"/>
  <c r="J39" i="11"/>
  <c r="J26" i="6"/>
  <c r="J38" i="5"/>
  <c r="K23" i="12"/>
  <c r="K39" i="12" l="1"/>
  <c r="J22" i="12"/>
  <c r="J21" i="12"/>
  <c r="J20" i="12"/>
  <c r="J19" i="12"/>
  <c r="J18" i="12"/>
  <c r="J17" i="12"/>
  <c r="J16" i="12"/>
  <c r="J15" i="12"/>
  <c r="J23" i="12" l="1"/>
  <c r="D25" i="14" s="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40" i="11"/>
  <c r="J21" i="13"/>
  <c r="J22" i="13"/>
  <c r="J23" i="13"/>
  <c r="J24" i="13"/>
  <c r="J25" i="13"/>
  <c r="J26" i="13"/>
  <c r="J30" i="13" l="1"/>
  <c r="J29" i="13"/>
  <c r="J28" i="13"/>
  <c r="J27" i="13"/>
  <c r="J20" i="13"/>
  <c r="J19" i="13"/>
  <c r="J18" i="13"/>
  <c r="J17" i="13"/>
  <c r="J16" i="13"/>
  <c r="J15" i="13"/>
  <c r="J31" i="13" l="1"/>
  <c r="D21" i="14" s="1"/>
  <c r="J20" i="11"/>
  <c r="J21" i="11"/>
  <c r="J22" i="11"/>
  <c r="J23" i="11"/>
  <c r="J57" i="4" l="1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3" i="4"/>
  <c r="J38" i="10" l="1"/>
  <c r="J39" i="10"/>
  <c r="J40" i="10"/>
  <c r="J41" i="10"/>
  <c r="J42" i="10"/>
  <c r="J43" i="10"/>
  <c r="J31" i="5"/>
  <c r="J32" i="5"/>
  <c r="J33" i="5"/>
  <c r="J34" i="5"/>
  <c r="J35" i="5"/>
  <c r="J36" i="5"/>
  <c r="J37" i="5"/>
  <c r="J39" i="5"/>
  <c r="J19" i="11" l="1"/>
  <c r="J18" i="11"/>
  <c r="J17" i="11"/>
  <c r="J16" i="11"/>
  <c r="J15" i="11"/>
  <c r="J47" i="10"/>
  <c r="J44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2" i="9"/>
  <c r="D22" i="14" s="1"/>
  <c r="J27" i="6"/>
  <c r="J25" i="6"/>
  <c r="J24" i="6"/>
  <c r="J23" i="6"/>
  <c r="J22" i="6"/>
  <c r="J21" i="6"/>
  <c r="J20" i="6"/>
  <c r="J19" i="6"/>
  <c r="J18" i="6"/>
  <c r="J17" i="6"/>
  <c r="J16" i="6"/>
  <c r="J15" i="6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41" i="11" l="1"/>
  <c r="D24" i="14" s="1"/>
  <c r="J40" i="1"/>
  <c r="D17" i="14" s="1"/>
  <c r="J94" i="4"/>
  <c r="D18" i="14" s="1"/>
  <c r="J40" i="5"/>
  <c r="D19" i="14" s="1"/>
  <c r="J28" i="6"/>
  <c r="D20" i="14" s="1"/>
  <c r="J48" i="10"/>
  <c r="D23" i="14" s="1"/>
  <c r="D26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Avtor</author>
  </authors>
  <commentList>
    <comment ref="C34" authorId="0" shapeId="0" xr:uid="{00000000-0006-0000-0400-000001000000}">
      <text>
        <r>
          <rPr>
            <b/>
            <sz val="9"/>
            <color indexed="81"/>
            <rFont val="Tahoma"/>
            <charset val="1"/>
          </rPr>
          <t xml:space="preserve">Avtor:
</t>
        </r>
      </text>
    </comment>
  </commentList>
</comments>
</file>

<file path=xl/sharedStrings.xml><?xml version="1.0" encoding="utf-8"?>
<sst xmlns="http://schemas.openxmlformats.org/spreadsheetml/2006/main" count="670" uniqueCount="286">
  <si>
    <t>Naročnik:</t>
  </si>
  <si>
    <t>PREDRAČUN, št.:_________________</t>
  </si>
  <si>
    <t>ZŠ</t>
  </si>
  <si>
    <t>ARTIKEL</t>
  </si>
  <si>
    <t>BLAG. ZNAMKA/GRAMATURA</t>
  </si>
  <si>
    <t>CENA BREZ DDV</t>
  </si>
  <si>
    <t>DDV %</t>
  </si>
  <si>
    <t>CENA Z DDV</t>
  </si>
  <si>
    <t>VREDNOST Z DDV</t>
  </si>
  <si>
    <t>SKUPAJ:</t>
  </si>
  <si>
    <t>EM</t>
  </si>
  <si>
    <t>kg</t>
  </si>
  <si>
    <t>CENE NAJ BODO IZRAČUNANE NA ENOTO MERE DOLOČENO NA PREDRAČUNU!</t>
  </si>
  <si>
    <t>l</t>
  </si>
  <si>
    <t>kom</t>
  </si>
  <si>
    <t>Sklop 1. Sadje in zelenjava</t>
  </si>
  <si>
    <t>OŠ PREVOLE</t>
  </si>
  <si>
    <t>PREVOLE 32</t>
  </si>
  <si>
    <t>8362 HINJE</t>
  </si>
  <si>
    <t>zelena solata</t>
  </si>
  <si>
    <t xml:space="preserve">jabolka </t>
  </si>
  <si>
    <t>fižol-suhi-rjavi</t>
  </si>
  <si>
    <t>čebula</t>
  </si>
  <si>
    <t xml:space="preserve">paprika sveža-rdeča </t>
  </si>
  <si>
    <t xml:space="preserve">banane </t>
  </si>
  <si>
    <t>česen</t>
  </si>
  <si>
    <t>mandarine</t>
  </si>
  <si>
    <t>korenje-sveže</t>
  </si>
  <si>
    <t>paradižnik</t>
  </si>
  <si>
    <t>krompir</t>
  </si>
  <si>
    <t>cvetača</t>
  </si>
  <si>
    <t>sveže zelje</t>
  </si>
  <si>
    <t>pomaranče</t>
  </si>
  <si>
    <t>Paprika sveža-zelena</t>
  </si>
  <si>
    <t>kaki</t>
  </si>
  <si>
    <t xml:space="preserve">ohrovt </t>
  </si>
  <si>
    <t>ananas</t>
  </si>
  <si>
    <t>melona</t>
  </si>
  <si>
    <t>hruške</t>
  </si>
  <si>
    <t>kislo zelje</t>
  </si>
  <si>
    <t>kisla repa</t>
  </si>
  <si>
    <t>limone</t>
  </si>
  <si>
    <t>kivi</t>
  </si>
  <si>
    <t>breskve</t>
  </si>
  <si>
    <t>Sklop 2. Splošno prehrambeno blago</t>
  </si>
  <si>
    <t>Margarina za mazanje 500g</t>
  </si>
  <si>
    <t>Margarina za peko 500 g</t>
  </si>
  <si>
    <t>Planinski čaj-1 kg</t>
  </si>
  <si>
    <t>Grisini 170g</t>
  </si>
  <si>
    <t>Temno prežganje 1 kg</t>
  </si>
  <si>
    <t>Mešanica za golaž in pasulj 1 kg</t>
  </si>
  <si>
    <t>Omaka za pečenko 0,5 kg</t>
  </si>
  <si>
    <t>Kakav-z manj sladkorja 800g</t>
  </si>
  <si>
    <t>Suhe slive 250g</t>
  </si>
  <si>
    <t>Suhe marelice 250g</t>
  </si>
  <si>
    <t>Suhe fige 250g</t>
  </si>
  <si>
    <t>Jabolčni čips 50g</t>
  </si>
  <si>
    <t>Sladkor  1kg</t>
  </si>
  <si>
    <t>Žitne kroglice s kakavom-z manj sladkorja 375 g</t>
  </si>
  <si>
    <t>Čokolino 1 kg</t>
  </si>
  <si>
    <t>Čokolino 1,8 kg</t>
  </si>
  <si>
    <t>Koruzni kosmiči -z manj sladkorja 500g</t>
  </si>
  <si>
    <t>Prosena kaša 1 kg</t>
  </si>
  <si>
    <t>Ovseni kosmiči 500g</t>
  </si>
  <si>
    <t>Rženi kosmiči 500 g</t>
  </si>
  <si>
    <t>Sport muesli-sadni 1kg</t>
  </si>
  <si>
    <t>Pšenični zdrob 1 kg</t>
  </si>
  <si>
    <t xml:space="preserve">Koruzni zdrob 1 kg </t>
  </si>
  <si>
    <t>Koruzni zdrob 5 kg</t>
  </si>
  <si>
    <t>Riž dolgozrnati 1 kg</t>
  </si>
  <si>
    <t>Riž okrogli 800g</t>
  </si>
  <si>
    <t>Zdrobovi žličniki 1,5 kg</t>
  </si>
  <si>
    <t>Kroglice za juho 500g</t>
  </si>
  <si>
    <t>Argeta junior 27g</t>
  </si>
  <si>
    <t>Porcijska pašteta 30 g</t>
  </si>
  <si>
    <t>Ribja pašteta z zelenjavo 50g</t>
  </si>
  <si>
    <t>Tunina pašteta 30g</t>
  </si>
  <si>
    <t>Jetrna pašteta 800g</t>
  </si>
  <si>
    <t>Tuna v naravnem soku 80g</t>
  </si>
  <si>
    <t>Tuna v olivnem olju 80g</t>
  </si>
  <si>
    <t>Sardine v olju 125g</t>
  </si>
  <si>
    <t>Sardine z zelenjavo 125g</t>
  </si>
  <si>
    <t>Skuše v olju 115 g</t>
  </si>
  <si>
    <t>Mesni narezek 100g</t>
  </si>
  <si>
    <t>Puding 1 kg čokolada,vanilija</t>
  </si>
  <si>
    <t>Dodatek jedem 1 kg</t>
  </si>
  <si>
    <t>Kisle kumare 670g</t>
  </si>
  <si>
    <t>Kisla paprika 670g</t>
  </si>
  <si>
    <t>Ajvar nepekoči 680g</t>
  </si>
  <si>
    <t>Gorčica 290g</t>
  </si>
  <si>
    <t>Hren 190 g</t>
  </si>
  <si>
    <t>Paradižnikova mezga 580 g</t>
  </si>
  <si>
    <t>Rdeča pesa 4,5 kg</t>
  </si>
  <si>
    <t>Đuveč 4,5 kg</t>
  </si>
  <si>
    <t>Šampinjoni v slanici 2,6 kg</t>
  </si>
  <si>
    <t>Sadna solata 2,5 kg</t>
  </si>
  <si>
    <t>Jagodni kompot 830 g</t>
  </si>
  <si>
    <t>Omaka za pizzo 4,5 kg</t>
  </si>
  <si>
    <t>Fižol beli-suhi 1 kg</t>
  </si>
  <si>
    <t>Olivno olje 1l</t>
  </si>
  <si>
    <t>Sončnično olje 1l</t>
  </si>
  <si>
    <t>Bele drobtine 1 kg</t>
  </si>
  <si>
    <t>Kom</t>
  </si>
  <si>
    <t xml:space="preserve">sok 1 l 100%-jabolčni             </t>
  </si>
  <si>
    <t xml:space="preserve">sok 1 l 100%-pomarančni      </t>
  </si>
  <si>
    <t>Sklop 3. Meso in mesni izdelki</t>
  </si>
  <si>
    <t xml:space="preserve">juneče pleče brez kosti </t>
  </si>
  <si>
    <t xml:space="preserve">juneče stegno brez kosti </t>
  </si>
  <si>
    <t xml:space="preserve">svinjina pleče brez kosti </t>
  </si>
  <si>
    <t xml:space="preserve">svinjina kare brez kosti </t>
  </si>
  <si>
    <t xml:space="preserve">Svinjsko stegno brez kosti </t>
  </si>
  <si>
    <t xml:space="preserve">pariška salama, rezana  </t>
  </si>
  <si>
    <t>pizza šunka, rezana</t>
  </si>
  <si>
    <t>ljubljanska salama, rezana</t>
  </si>
  <si>
    <t xml:space="preserve">mleto meso (½svinjina in ½ govedina) </t>
  </si>
  <si>
    <t xml:space="preserve">goveje stegno </t>
  </si>
  <si>
    <t>goveje pleče</t>
  </si>
  <si>
    <t xml:space="preserve">pečenice             </t>
  </si>
  <si>
    <t xml:space="preserve">klobase za kuhanje </t>
  </si>
  <si>
    <t xml:space="preserve">teletina - pleče </t>
  </si>
  <si>
    <t xml:space="preserve">goveje kosti za juho    </t>
  </si>
  <si>
    <t>krvavice</t>
  </si>
  <si>
    <t>prekajene klobase</t>
  </si>
  <si>
    <t>prekajen laks kare</t>
  </si>
  <si>
    <t>klobase za žar</t>
  </si>
  <si>
    <t>svinjska rebra sveža</t>
  </si>
  <si>
    <t>svinjska vratovina sveža</t>
  </si>
  <si>
    <t>suha rebra</t>
  </si>
  <si>
    <t>Meso mora biti ob dostavi tudi narezano (npr. zrezki, kocke za golaž).</t>
  </si>
  <si>
    <t>Sklop 4. Perutnina</t>
  </si>
  <si>
    <t>Piščančje pleskavice</t>
  </si>
  <si>
    <t>piščančji file</t>
  </si>
  <si>
    <t>puranji file</t>
  </si>
  <si>
    <t>piščančja stegna s kožo</t>
  </si>
  <si>
    <t>piščančja krače s kožo</t>
  </si>
  <si>
    <t>piščančja bedra s kožo</t>
  </si>
  <si>
    <t>piščančja prsa s kožo</t>
  </si>
  <si>
    <t>piščančja nabodala</t>
  </si>
  <si>
    <t>piščančje hrenovke-brez ovoja</t>
  </si>
  <si>
    <t>puranja prsa – rezana salama</t>
  </si>
  <si>
    <t>piščančja prsa – rezana salama</t>
  </si>
  <si>
    <t>Sklop 6. Ribe</t>
  </si>
  <si>
    <t>oslič file argentinski</t>
  </si>
  <si>
    <t>Sklop 7. Kruh in pekovsko pecivo</t>
  </si>
  <si>
    <t>žemlja 0,10</t>
  </si>
  <si>
    <t>kruh črni</t>
  </si>
  <si>
    <t>kruh polbeli</t>
  </si>
  <si>
    <t>kruh z ovsenimi kosmiči</t>
  </si>
  <si>
    <t>koruzni kruh</t>
  </si>
  <si>
    <t>graham kruh</t>
  </si>
  <si>
    <t>kruh veselko</t>
  </si>
  <si>
    <t>kruh polnozrnati</t>
  </si>
  <si>
    <t>kruh beli</t>
  </si>
  <si>
    <t>bio pirin kruh</t>
  </si>
  <si>
    <t>Sklop 8. Mleko in mlečni izdelki</t>
  </si>
  <si>
    <t xml:space="preserve">jogurt sadni 1/1 </t>
  </si>
  <si>
    <t>jogurt navadni 1/1</t>
  </si>
  <si>
    <t xml:space="preserve">jogurt sadni 3.2 % lonček         </t>
  </si>
  <si>
    <t>sir gauda 400 g</t>
  </si>
  <si>
    <t>Sir jošt 3kg</t>
  </si>
  <si>
    <t xml:space="preserve">kisla smetana 400 g   </t>
  </si>
  <si>
    <t xml:space="preserve">maslo 250 g     </t>
  </si>
  <si>
    <t>Smetana za kuhanje 0,5 l</t>
  </si>
  <si>
    <t>Sladka smetana za stepanje 0,5 l</t>
  </si>
  <si>
    <t>jogurt navadni 3.2 % lonček</t>
  </si>
  <si>
    <t>sir gauda  3 kg</t>
  </si>
  <si>
    <t>ribani sir za pico, 5 kg</t>
  </si>
  <si>
    <t>mlečni namaz,  140 g</t>
  </si>
  <si>
    <t>mlečni namaz s tuno, 140 g</t>
  </si>
  <si>
    <t>mlečni namaz s semeni, 140 g</t>
  </si>
  <si>
    <t>Jogurt tekoči (ego)sadni 250 g</t>
  </si>
  <si>
    <t>Alpsko mleko 3,5 1l</t>
  </si>
  <si>
    <t>Alpsko mleko 0,5 l</t>
  </si>
  <si>
    <t>Jogurt navadni tekoči plastenka 1.3 % 1l</t>
  </si>
  <si>
    <t>Pasirana skuta 250g</t>
  </si>
  <si>
    <t>9. Zamrznjen program</t>
  </si>
  <si>
    <t xml:space="preserve">brokoli mix </t>
  </si>
  <si>
    <t>špinača</t>
  </si>
  <si>
    <t xml:space="preserve">stročji fižol </t>
  </si>
  <si>
    <t>korenje baby</t>
  </si>
  <si>
    <t>Zelenjavni zrezek 1kg</t>
  </si>
  <si>
    <t>Sojin polpet 1kg</t>
  </si>
  <si>
    <t>Skutini štruklji 1kg</t>
  </si>
  <si>
    <t>Sol 1 kg</t>
  </si>
  <si>
    <t>Čokolada v prahu 1kg</t>
  </si>
  <si>
    <t>Sport muesli -polnozrnat 1 kg</t>
  </si>
  <si>
    <t>Pašteta s smetano 30g</t>
  </si>
  <si>
    <t>Cene izdelkov naj bodo podane na razpisano težo, v primeru odstopanj tež artiklov morajo biti cene premosorazmerne.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</si>
  <si>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</si>
  <si>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</si>
  <si>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</si>
  <si>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Sadni čaj 1kg</t>
  </si>
  <si>
    <t>Šipkov čaj-1 kg</t>
  </si>
  <si>
    <t>Dobava se vrši 2 x tedensko med 6.00 in 7.00 uro.</t>
  </si>
  <si>
    <t>Grisini sezamovi 100 g</t>
  </si>
  <si>
    <t>Marmelada porcijska-mix 20 g</t>
  </si>
  <si>
    <t>Dobava se vrši 1 x tedensko do 8 ure.</t>
  </si>
  <si>
    <t>Sladoled lonček 56 g</t>
  </si>
  <si>
    <t>sladoled-lučka 43 g</t>
  </si>
  <si>
    <t>Sladoled ježek 43 g</t>
  </si>
  <si>
    <t>Zlati črni hlebec 1 kg</t>
  </si>
  <si>
    <t>Zlati beli hlebec 1 kg</t>
  </si>
  <si>
    <t>polnozrnata štručka 80g</t>
  </si>
  <si>
    <t>polnozrnata bombetka 80g</t>
  </si>
  <si>
    <t>mlečna štručka 80g</t>
  </si>
  <si>
    <t>makova štručka 80 g</t>
  </si>
  <si>
    <t>koruzna žemlja 80 g</t>
  </si>
  <si>
    <t>ovsena rožica 60 g</t>
  </si>
  <si>
    <t>sezamova štručka 80 g</t>
  </si>
  <si>
    <t>bio ajdovo pecivo 60 g</t>
  </si>
  <si>
    <t>kajzarca 60 g</t>
  </si>
  <si>
    <t>štručka s šunko-sir 80 g</t>
  </si>
  <si>
    <t>graham žemlja 60 g</t>
  </si>
  <si>
    <t>buhteljni 50 g</t>
  </si>
  <si>
    <t>Stoletno pecivo 100 g</t>
  </si>
  <si>
    <t>Šolski sendvič 120 g</t>
  </si>
  <si>
    <t>Dobava se vrši 1x tedensko do 12. ure.</t>
  </si>
  <si>
    <t>Sklop 5. Testenine</t>
  </si>
  <si>
    <t xml:space="preserve">Prekajena šunka    </t>
  </si>
  <si>
    <t>piščančja posebna, rezana</t>
  </si>
  <si>
    <t>krof 0,10</t>
  </si>
  <si>
    <t>sirovka 0,10</t>
  </si>
  <si>
    <t>pletenka 0,10</t>
  </si>
  <si>
    <t>Vegi bombetka  0,10</t>
  </si>
  <si>
    <t>LETNA KOLIČINA</t>
  </si>
  <si>
    <t>Sadno žitna rezina jagoda/marelica 30g</t>
  </si>
  <si>
    <t>ribana kaša 0,5 kg</t>
  </si>
  <si>
    <t>Ponudnik:</t>
  </si>
  <si>
    <t>Hibiskus čaj 1kg</t>
  </si>
  <si>
    <t>lešnikov-mlečni namaz 20g</t>
  </si>
  <si>
    <t>med porcijski 20g</t>
  </si>
  <si>
    <t>vanilin sladkor 1kg</t>
  </si>
  <si>
    <t>Rio mare ins.s koruzo 160g</t>
  </si>
  <si>
    <t>Fižol rjavi-suhi 1 kg</t>
  </si>
  <si>
    <t>jabolčni kis 1l</t>
  </si>
  <si>
    <t>Goveja juha 1kg</t>
  </si>
  <si>
    <t>bučno olje 1l</t>
  </si>
  <si>
    <t>sok 1l 100%-ananasov</t>
  </si>
  <si>
    <t>Dobava se vrši enkrat (1x) tedensko najkasneje do četrtka do 12. ure.</t>
  </si>
  <si>
    <t>Mlinci 2kg ali 4 kg</t>
  </si>
  <si>
    <t>testenine polžki 500 g</t>
  </si>
  <si>
    <t>testenine špageti 500 g</t>
  </si>
  <si>
    <t>rezanci za juho 500 g</t>
  </si>
  <si>
    <t>zvezdice za v juho 500 g</t>
  </si>
  <si>
    <t>krpice za v juho 500 g</t>
  </si>
  <si>
    <t>široki rezanci 500 g</t>
  </si>
  <si>
    <t>ajdovi široki rezanci 400g</t>
  </si>
  <si>
    <t>Polnozrnati špageti 500 g</t>
  </si>
  <si>
    <t>Polnozrnati peresniki 500 g</t>
  </si>
  <si>
    <t>pirini polnozrnati široki rezanci 400 g</t>
  </si>
  <si>
    <t>Valoviti rezanci 500 g</t>
  </si>
  <si>
    <t>testenine svedri - vretena 500 g</t>
  </si>
  <si>
    <t>moka ostra tip 400 1kg</t>
  </si>
  <si>
    <t>gladka bela moka tip 400 1kg</t>
  </si>
  <si>
    <t>Dobava se vrši dvakrat (2x) tedensko do 8.00 ure.</t>
  </si>
  <si>
    <t>Dobava se vrši enkrat (1x) tedensko do 12. ure.</t>
  </si>
  <si>
    <t>Dobava se vrši dvakrat (2x) tedensko do 10.00 ure.</t>
  </si>
  <si>
    <t>Dobava se vrši trikrat (3x) tedensko med 6. in 7. uro</t>
  </si>
  <si>
    <t>Dobava se vrši dvakrat (2x) tedensko do 12.00 ure.</t>
  </si>
  <si>
    <t>kornet čokolada-vanilija 65 g</t>
  </si>
  <si>
    <t>surovo maslo porcijsko 20 g</t>
  </si>
  <si>
    <t>4 MESEČNA KOLIČINA</t>
  </si>
  <si>
    <t>ŽIVILO Z VIŠJO KAKOVOSTJO</t>
  </si>
  <si>
    <t>Pleskavice 120 g</t>
  </si>
  <si>
    <t>Mesni sir</t>
  </si>
  <si>
    <t>se vrši dvakrat tedensko do 7. 30.</t>
  </si>
  <si>
    <t>Piščančja stegna brez kosti in kože</t>
  </si>
  <si>
    <t>Sirni namaz - lonec 3 kg</t>
  </si>
  <si>
    <t>Jajca</t>
  </si>
  <si>
    <t>Krušnik</t>
  </si>
  <si>
    <t>Kifelj</t>
  </si>
  <si>
    <t>Pirina pletenka</t>
  </si>
  <si>
    <t>ZAP.ŠT.</t>
  </si>
  <si>
    <t>SKLOP</t>
  </si>
  <si>
    <t>VREDNOST V EUR Z DDV</t>
  </si>
  <si>
    <t>SADJE IN ZELENJAVA</t>
  </si>
  <si>
    <t>SPLOŠNO PREHRAMBENO BLAGO</t>
  </si>
  <si>
    <t>MESO IN MESNI IZDELKI</t>
  </si>
  <si>
    <t>PERUTNINA</t>
  </si>
  <si>
    <t>TESTENINE</t>
  </si>
  <si>
    <t>RIBE</t>
  </si>
  <si>
    <t>KRUH IN PEKOVSKO PECIVO</t>
  </si>
  <si>
    <t>MLEKO IN MLEČNI IZDELKI</t>
  </si>
  <si>
    <t>ZAMRZNJEN PROGRAM</t>
  </si>
  <si>
    <t>SKUPAJ VREDNOST</t>
  </si>
  <si>
    <t xml:space="preserve">             PREDRAČUN, št.:_________________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</si>
</sst>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b/>
      <sz val="8"/>
      <name val="Tahoma"/>
      <family val="2"/>
      <charset val="238"/>
    </font>
    <font>
      <b/>
      <sz val="8"/>
      <color indexed="8"/>
      <name val="Tahoma"/>
      <family val="2"/>
      <charset val="238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9"/>
      <color indexed="8"/>
      <name val="Tahoma"/>
      <family val="2"/>
      <charset val="238"/>
    </font>
    <font>
      <b/>
      <sz val="9"/>
      <color indexed="8"/>
      <name val="Tahoma"/>
      <family val="2"/>
      <charset val="238"/>
    </font>
    <font>
      <sz val="10"/>
      <name val="Arial"/>
      <family val="2"/>
      <charset val="238"/>
    </font>
    <font>
      <sz val="9"/>
      <color rgb="FFFF0000"/>
      <name val="Tahoma"/>
      <family val="2"/>
      <charset val="238"/>
    </font>
    <font>
      <sz val="11"/>
      <color theme="1"/>
      <name val="Tahoma"/>
      <family val="2"/>
      <charset val="238"/>
    </font>
    <font>
      <b/>
      <u/>
      <sz val="9"/>
      <name val="Tahoma"/>
      <family val="2"/>
      <charset val="238"/>
    </font>
    <font>
      <sz val="9"/>
      <color theme="1"/>
      <name val="Tahoma"/>
      <family val="2"/>
      <charset val="238"/>
    </font>
    <font>
      <b/>
      <u/>
      <sz val="11"/>
      <color rgb="FF000000"/>
      <name val="Tahoma"/>
      <family val="2"/>
      <charset val="238"/>
    </font>
    <font>
      <b/>
      <u/>
      <sz val="8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indexed="81"/>
      <name val="Tahoma"/>
      <charset val="1"/>
    </font>
    <font>
      <b/>
      <sz val="10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14"/>
      <color rgb="FF000000"/>
      <name val="Tahoma"/>
      <family val="2"/>
      <charset val="238"/>
    </font>
    <font>
      <b/>
      <sz val="11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0" fillId="0" borderId="0"/>
  </cellStyleXfs>
  <cellXfs count="8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/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7" fillId="0" borderId="1" xfId="1" applyNumberFormat="1" applyFont="1" applyBorder="1" applyAlignment="1" applyProtection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4" fontId="2" fillId="0" borderId="3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4" fontId="3" fillId="3" borderId="1" xfId="0" applyNumberFormat="1" applyFont="1" applyFill="1" applyBorder="1" applyAlignment="1" applyProtection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/>
    <xf numFmtId="0" fontId="8" fillId="0" borderId="3" xfId="0" applyFont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7" fillId="0" borderId="1" xfId="1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wrapText="1"/>
    </xf>
    <xf numFmtId="0" fontId="0" fillId="0" borderId="0" xfId="0" applyFill="1"/>
    <xf numFmtId="0" fontId="2" fillId="0" borderId="0" xfId="0" applyFont="1" applyFill="1"/>
    <xf numFmtId="0" fontId="2" fillId="0" borderId="3" xfId="0" applyFont="1" applyFill="1" applyBorder="1" applyAlignment="1">
      <alignment horizontal="center" wrapText="1"/>
    </xf>
    <xf numFmtId="0" fontId="12" fillId="0" borderId="0" xfId="0" applyFont="1"/>
    <xf numFmtId="0" fontId="13" fillId="0" borderId="0" xfId="0" applyFont="1" applyFill="1" applyBorder="1" applyProtection="1"/>
    <xf numFmtId="0" fontId="14" fillId="0" borderId="0" xfId="0" applyFont="1"/>
    <xf numFmtId="0" fontId="2" fillId="0" borderId="0" xfId="0" applyFont="1" applyBorder="1" applyProtection="1"/>
    <xf numFmtId="0" fontId="15" fillId="0" borderId="0" xfId="0" applyFont="1"/>
    <xf numFmtId="0" fontId="16" fillId="0" borderId="0" xfId="0" applyFont="1" applyBorder="1" applyProtection="1"/>
    <xf numFmtId="0" fontId="7" fillId="0" borderId="0" xfId="0" applyFont="1" applyBorder="1" applyProtection="1"/>
    <xf numFmtId="0" fontId="12" fillId="0" borderId="0" xfId="0" applyFont="1" applyFill="1"/>
    <xf numFmtId="0" fontId="9" fillId="0" borderId="0" xfId="1" applyFont="1" applyFill="1" applyBorder="1" applyAlignment="1" applyProtection="1">
      <alignment horizontal="right" wrapText="1"/>
    </xf>
    <xf numFmtId="4" fontId="3" fillId="0" borderId="0" xfId="0" applyNumberFormat="1" applyFont="1" applyFill="1" applyBorder="1" applyAlignment="1" applyProtection="1">
      <alignment horizontal="center"/>
    </xf>
    <xf numFmtId="0" fontId="11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2" fillId="3" borderId="0" xfId="0" applyFont="1" applyFill="1"/>
    <xf numFmtId="0" fontId="14" fillId="3" borderId="0" xfId="0" applyFont="1" applyFill="1"/>
    <xf numFmtId="0" fontId="2" fillId="0" borderId="0" xfId="0" applyFont="1" applyFill="1" applyAlignment="1">
      <alignment wrapText="1"/>
    </xf>
    <xf numFmtId="0" fontId="11" fillId="0" borderId="3" xfId="0" applyFont="1" applyFill="1" applyBorder="1" applyAlignment="1">
      <alignment horizontal="left" wrapText="1"/>
    </xf>
    <xf numFmtId="0" fontId="11" fillId="3" borderId="3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justify" vertical="center"/>
    </xf>
    <xf numFmtId="0" fontId="20" fillId="0" borderId="1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justify" vertical="center" wrapText="1"/>
    </xf>
    <xf numFmtId="0" fontId="21" fillId="0" borderId="0" xfId="0" applyFont="1" applyBorder="1" applyAlignment="1">
      <alignment horizontal="justify" vertical="center" wrapText="1"/>
    </xf>
    <xf numFmtId="0" fontId="20" fillId="0" borderId="0" xfId="0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justify" vertical="center"/>
    </xf>
    <xf numFmtId="4" fontId="2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2" borderId="2" xfId="1" applyFont="1" applyFill="1" applyBorder="1" applyAlignment="1" applyProtection="1">
      <alignment horizontal="right" wrapText="1"/>
    </xf>
    <xf numFmtId="0" fontId="9" fillId="2" borderId="4" xfId="1" applyFont="1" applyFill="1" applyBorder="1" applyAlignment="1" applyProtection="1">
      <alignment horizontal="right" wrapText="1"/>
    </xf>
    <xf numFmtId="0" fontId="9" fillId="2" borderId="3" xfId="1" applyFont="1" applyFill="1" applyBorder="1" applyAlignment="1" applyProtection="1">
      <alignment horizontal="right" wrapText="1"/>
    </xf>
  </cellXfs>
  <cellStyles count="4">
    <cellStyle name="Navadno" xfId="0" builtinId="0"/>
    <cellStyle name="Navadno 2" xfId="3" xr:uid="{00000000-0005-0000-0000-000001000000}"/>
    <cellStyle name="Navadno 3" xfId="2" xr:uid="{00000000-0005-0000-0000-000002000000}"/>
    <cellStyle name="Navadno_List1 2 2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view="pageLayout" topLeftCell="A10" workbookViewId="0">
      <selection activeCell="A11" sqref="A11:K11"/>
    </sheetView>
  </sheetViews>
  <sheetFormatPr defaultRowHeight="14.4" x14ac:dyDescent="0.3"/>
  <cols>
    <col min="1" max="1" width="6.109375" customWidth="1"/>
    <col min="3" max="3" width="41.44140625" customWidth="1"/>
    <col min="4" max="4" width="14.5546875" customWidth="1"/>
    <col min="5" max="5" width="12.6640625" customWidth="1"/>
  </cols>
  <sheetData>
    <row r="1" spans="1:11" x14ac:dyDescent="0.3">
      <c r="A1" s="1"/>
      <c r="B1" s="2" t="s">
        <v>0</v>
      </c>
      <c r="C1" s="2"/>
      <c r="D1" s="2"/>
      <c r="E1" s="2"/>
      <c r="F1" s="3"/>
      <c r="G1" s="3"/>
      <c r="H1" s="1"/>
      <c r="I1" s="1"/>
      <c r="J1" s="1"/>
    </row>
    <row r="2" spans="1:11" x14ac:dyDescent="0.3">
      <c r="A2" s="4"/>
      <c r="B2" s="2" t="s">
        <v>16</v>
      </c>
      <c r="C2" s="2"/>
      <c r="D2" s="2"/>
      <c r="E2" s="2"/>
      <c r="F2" s="3"/>
      <c r="G2" s="3"/>
      <c r="H2" s="1"/>
      <c r="I2" s="1"/>
      <c r="J2" s="1"/>
    </row>
    <row r="3" spans="1:11" x14ac:dyDescent="0.3">
      <c r="A3" s="5"/>
      <c r="B3" s="6" t="s">
        <v>17</v>
      </c>
      <c r="C3" s="6"/>
      <c r="D3" s="6"/>
      <c r="E3" s="6"/>
      <c r="F3" s="3"/>
      <c r="G3" s="3"/>
      <c r="H3" s="1"/>
      <c r="I3" s="1"/>
      <c r="J3" s="1"/>
    </row>
    <row r="4" spans="1:11" x14ac:dyDescent="0.3">
      <c r="A4" s="7"/>
      <c r="B4" s="6" t="s">
        <v>18</v>
      </c>
      <c r="C4" s="6"/>
      <c r="D4" s="6"/>
      <c r="E4" s="6"/>
      <c r="F4" s="3"/>
      <c r="G4" s="3"/>
      <c r="H4" s="1"/>
      <c r="I4" s="1"/>
      <c r="J4" s="1"/>
    </row>
    <row r="5" spans="1:11" x14ac:dyDescent="0.3">
      <c r="A5" s="7"/>
      <c r="B5" s="6"/>
      <c r="C5" s="6"/>
      <c r="D5" s="6"/>
      <c r="E5" s="6"/>
      <c r="F5" s="3"/>
      <c r="G5" s="3"/>
      <c r="H5" s="1"/>
      <c r="I5" s="1"/>
      <c r="J5" s="1"/>
    </row>
    <row r="6" spans="1:11" x14ac:dyDescent="0.3">
      <c r="A6" s="7"/>
      <c r="B6" s="6" t="s">
        <v>227</v>
      </c>
      <c r="C6" s="6"/>
      <c r="D6" s="6"/>
      <c r="E6" s="6"/>
      <c r="F6" s="3"/>
      <c r="G6" s="3"/>
      <c r="H6" s="1"/>
      <c r="I6" s="1"/>
      <c r="J6" s="1"/>
    </row>
    <row r="7" spans="1:11" x14ac:dyDescent="0.3">
      <c r="A7" s="7"/>
      <c r="B7" s="6"/>
      <c r="C7" s="6"/>
      <c r="D7" s="6"/>
      <c r="E7" s="6"/>
      <c r="F7" s="3"/>
      <c r="G7" s="3"/>
      <c r="H7" s="1"/>
      <c r="I7" s="1"/>
      <c r="J7" s="1"/>
    </row>
    <row r="8" spans="1:11" x14ac:dyDescent="0.3">
      <c r="A8" s="1"/>
      <c r="B8" s="8"/>
      <c r="C8" s="8"/>
      <c r="D8" s="8"/>
      <c r="E8" s="8"/>
      <c r="F8" s="3"/>
      <c r="G8" s="3"/>
      <c r="H8" s="1"/>
      <c r="I8" s="1"/>
      <c r="J8" s="1"/>
    </row>
    <row r="9" spans="1:11" x14ac:dyDescent="0.3">
      <c r="A9" s="1"/>
      <c r="B9" s="8"/>
      <c r="C9" s="8"/>
      <c r="D9" s="8"/>
      <c r="E9" s="8"/>
      <c r="F9" s="3"/>
      <c r="G9" s="3"/>
      <c r="H9" s="1"/>
      <c r="I9" s="1"/>
      <c r="J9" s="1"/>
    </row>
    <row r="10" spans="1:11" x14ac:dyDescent="0.3">
      <c r="A10" s="1"/>
      <c r="B10" s="8"/>
      <c r="C10" s="8"/>
      <c r="D10" s="8"/>
      <c r="E10" s="8"/>
      <c r="F10" s="3"/>
      <c r="G10" s="3"/>
      <c r="H10" s="1"/>
      <c r="I10" s="1"/>
      <c r="J10" s="1"/>
    </row>
    <row r="11" spans="1:11" x14ac:dyDescent="0.3">
      <c r="A11" s="74" t="s">
        <v>285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</row>
    <row r="12" spans="1:11" x14ac:dyDescent="0.3">
      <c r="A12" s="1"/>
      <c r="B12" s="7"/>
      <c r="C12" s="7"/>
      <c r="D12" s="7"/>
      <c r="E12" s="7"/>
      <c r="F12" s="3"/>
      <c r="G12" s="3"/>
      <c r="H12" s="1"/>
      <c r="I12" s="1"/>
      <c r="J12" s="1"/>
    </row>
    <row r="15" spans="1:11" ht="22.5" customHeight="1" x14ac:dyDescent="0.3">
      <c r="B15" s="75" t="s">
        <v>272</v>
      </c>
      <c r="C15" s="76" t="s">
        <v>273</v>
      </c>
      <c r="D15" s="76" t="s">
        <v>274</v>
      </c>
    </row>
    <row r="16" spans="1:11" ht="15.75" customHeight="1" x14ac:dyDescent="0.3">
      <c r="B16" s="75"/>
      <c r="C16" s="76"/>
      <c r="D16" s="76"/>
    </row>
    <row r="17" spans="2:5" ht="19.5" customHeight="1" x14ac:dyDescent="0.3">
      <c r="B17" s="64">
        <v>1</v>
      </c>
      <c r="C17" s="65" t="s">
        <v>275</v>
      </c>
      <c r="D17" s="71">
        <f>'1. Sadje in zelenjava'!J40</f>
        <v>0</v>
      </c>
    </row>
    <row r="18" spans="2:5" ht="18" customHeight="1" x14ac:dyDescent="0.3">
      <c r="B18" s="64">
        <v>2</v>
      </c>
      <c r="C18" s="65" t="s">
        <v>276</v>
      </c>
      <c r="D18" s="71">
        <f>'2. Splošno prehramb blago'!J94</f>
        <v>0</v>
      </c>
    </row>
    <row r="19" spans="2:5" ht="18" customHeight="1" x14ac:dyDescent="0.3">
      <c r="B19" s="64">
        <v>3</v>
      </c>
      <c r="C19" s="65" t="s">
        <v>277</v>
      </c>
      <c r="D19" s="71">
        <f>'3. Meso in mesni izd'!J40</f>
        <v>0</v>
      </c>
    </row>
    <row r="20" spans="2:5" ht="18" customHeight="1" x14ac:dyDescent="0.3">
      <c r="B20" s="64">
        <v>4</v>
      </c>
      <c r="C20" s="65" t="s">
        <v>278</v>
      </c>
      <c r="D20" s="71">
        <f>'4. Perutnina'!J28</f>
        <v>0</v>
      </c>
    </row>
    <row r="21" spans="2:5" ht="16.5" customHeight="1" x14ac:dyDescent="0.3">
      <c r="B21" s="64">
        <v>5</v>
      </c>
      <c r="C21" s="65" t="s">
        <v>279</v>
      </c>
      <c r="D21" s="71">
        <f>'5. Testenine'!J31</f>
        <v>0</v>
      </c>
    </row>
    <row r="22" spans="2:5" ht="15.75" customHeight="1" x14ac:dyDescent="0.3">
      <c r="B22" s="64">
        <v>6</v>
      </c>
      <c r="C22" s="65" t="s">
        <v>280</v>
      </c>
      <c r="D22" s="71">
        <f>'6. Ribe'!J12</f>
        <v>0</v>
      </c>
    </row>
    <row r="23" spans="2:5" ht="18" customHeight="1" x14ac:dyDescent="0.3">
      <c r="B23" s="64">
        <v>7</v>
      </c>
      <c r="C23" s="65" t="s">
        <v>281</v>
      </c>
      <c r="D23" s="71">
        <f>'7. Kruh in pekovs pecivo'!J48</f>
        <v>0</v>
      </c>
    </row>
    <row r="24" spans="2:5" ht="16.5" customHeight="1" x14ac:dyDescent="0.3">
      <c r="B24" s="64">
        <v>8</v>
      </c>
      <c r="C24" s="65" t="s">
        <v>282</v>
      </c>
      <c r="D24" s="71">
        <f>'8. Mleko in mlečn izd'!J41</f>
        <v>0</v>
      </c>
    </row>
    <row r="25" spans="2:5" ht="19.5" customHeight="1" x14ac:dyDescent="0.3">
      <c r="B25" s="64">
        <v>9</v>
      </c>
      <c r="C25" s="65" t="s">
        <v>283</v>
      </c>
      <c r="D25" s="71">
        <f>'9. Zamrznjen program'!J23</f>
        <v>0</v>
      </c>
    </row>
    <row r="26" spans="2:5" ht="21.75" customHeight="1" x14ac:dyDescent="0.3">
      <c r="B26" s="66"/>
      <c r="C26" s="72" t="s">
        <v>284</v>
      </c>
      <c r="D26" s="73">
        <f>SUM(D17:D25)</f>
        <v>0</v>
      </c>
    </row>
    <row r="27" spans="2:5" ht="17.399999999999999" x14ac:dyDescent="0.3">
      <c r="B27" s="67"/>
      <c r="C27" s="68"/>
      <c r="D27" s="69"/>
      <c r="E27" s="70"/>
    </row>
  </sheetData>
  <mergeCells count="4">
    <mergeCell ref="A11:K11"/>
    <mergeCell ref="B15:B16"/>
    <mergeCell ref="C15:C16"/>
    <mergeCell ref="D15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1"/>
  <sheetViews>
    <sheetView topLeftCell="A19" workbookViewId="0">
      <selection activeCell="G15" sqref="G15"/>
    </sheetView>
  </sheetViews>
  <sheetFormatPr defaultRowHeight="14.4" x14ac:dyDescent="0.3"/>
  <cols>
    <col min="1" max="1" width="5.44140625" customWidth="1"/>
    <col min="2" max="2" width="6" customWidth="1"/>
    <col min="3" max="3" width="39.109375" customWidth="1"/>
    <col min="4" max="4" width="4.6640625" customWidth="1"/>
    <col min="5" max="5" width="20.6640625" customWidth="1"/>
    <col min="6" max="6" width="9.44140625" customWidth="1"/>
    <col min="7" max="7" width="13" customWidth="1"/>
    <col min="8" max="8" width="6.88671875" customWidth="1"/>
    <col min="9" max="9" width="12.33203125" customWidth="1"/>
    <col min="10" max="10" width="14.6640625" customWidth="1"/>
  </cols>
  <sheetData>
    <row r="1" spans="1:10" x14ac:dyDescent="0.3">
      <c r="A1" s="1"/>
      <c r="B1" s="2" t="s">
        <v>0</v>
      </c>
      <c r="C1" s="2"/>
      <c r="D1" s="2"/>
      <c r="E1" s="3"/>
      <c r="F1" s="3"/>
      <c r="G1" s="1"/>
      <c r="H1" s="1"/>
      <c r="I1" s="1"/>
    </row>
    <row r="2" spans="1:10" x14ac:dyDescent="0.3">
      <c r="A2" s="4"/>
      <c r="B2" s="2" t="s">
        <v>16</v>
      </c>
      <c r="C2" s="2"/>
      <c r="D2" s="2"/>
      <c r="E2" s="3"/>
      <c r="F2" s="3"/>
      <c r="G2" s="1"/>
      <c r="H2" s="1"/>
      <c r="I2" s="1"/>
    </row>
    <row r="3" spans="1:10" x14ac:dyDescent="0.3">
      <c r="A3" s="5"/>
      <c r="B3" s="6" t="s">
        <v>17</v>
      </c>
      <c r="C3" s="6"/>
      <c r="D3" s="6"/>
      <c r="E3" s="3"/>
      <c r="F3" s="3"/>
      <c r="G3" s="1"/>
      <c r="H3" s="1"/>
      <c r="I3" s="1"/>
    </row>
    <row r="4" spans="1:10" x14ac:dyDescent="0.3">
      <c r="A4" s="7"/>
      <c r="B4" s="6" t="s">
        <v>18</v>
      </c>
      <c r="C4" s="6"/>
      <c r="D4" s="6"/>
      <c r="E4" s="3"/>
      <c r="F4" s="3"/>
      <c r="G4" s="1"/>
      <c r="H4" s="1"/>
      <c r="I4" s="1"/>
    </row>
    <row r="5" spans="1:10" x14ac:dyDescent="0.3">
      <c r="A5" s="7"/>
      <c r="B5" s="6"/>
      <c r="C5" s="6"/>
      <c r="D5" s="6"/>
      <c r="E5" s="3"/>
      <c r="F5" s="3"/>
      <c r="G5" s="1"/>
      <c r="H5" s="1"/>
      <c r="I5" s="1"/>
    </row>
    <row r="6" spans="1:10" x14ac:dyDescent="0.3">
      <c r="A6" s="7"/>
      <c r="B6" s="6" t="s">
        <v>227</v>
      </c>
      <c r="C6" s="6"/>
      <c r="D6" s="6"/>
      <c r="E6" s="3"/>
      <c r="F6" s="3"/>
      <c r="G6" s="1"/>
      <c r="H6" s="1"/>
      <c r="I6" s="1"/>
    </row>
    <row r="7" spans="1:10" x14ac:dyDescent="0.3">
      <c r="A7" s="7"/>
      <c r="B7" s="6"/>
      <c r="C7" s="6"/>
      <c r="D7" s="6"/>
      <c r="E7" s="3"/>
      <c r="F7" s="3"/>
      <c r="G7" s="1"/>
      <c r="H7" s="1"/>
      <c r="I7" s="1"/>
    </row>
    <row r="8" spans="1:10" x14ac:dyDescent="0.3">
      <c r="A8" s="1"/>
      <c r="B8" s="8"/>
      <c r="C8" s="8"/>
      <c r="D8" s="8"/>
      <c r="E8" s="3"/>
      <c r="F8" s="3"/>
      <c r="G8" s="1"/>
      <c r="H8" s="1"/>
      <c r="I8" s="1"/>
    </row>
    <row r="9" spans="1:10" x14ac:dyDescent="0.3">
      <c r="A9" s="1"/>
      <c r="B9" s="8"/>
      <c r="C9" s="8"/>
      <c r="D9" s="8"/>
      <c r="E9" s="3"/>
      <c r="F9" s="3"/>
      <c r="G9" s="1"/>
      <c r="H9" s="1"/>
      <c r="I9" s="1"/>
    </row>
    <row r="10" spans="1:10" x14ac:dyDescent="0.3">
      <c r="A10" s="77" t="s">
        <v>1</v>
      </c>
      <c r="B10" s="77"/>
      <c r="C10" s="77"/>
      <c r="D10" s="77"/>
      <c r="E10" s="77"/>
      <c r="F10" s="77"/>
      <c r="G10" s="77"/>
      <c r="H10" s="77"/>
      <c r="I10" s="77"/>
      <c r="J10" s="77"/>
    </row>
    <row r="11" spans="1:10" x14ac:dyDescent="0.3">
      <c r="A11" s="1"/>
      <c r="B11" s="7"/>
      <c r="C11" s="7"/>
      <c r="D11" s="7"/>
      <c r="E11" s="3"/>
      <c r="F11" s="3"/>
      <c r="G11" s="1"/>
      <c r="H11" s="1"/>
      <c r="I11" s="1"/>
    </row>
    <row r="12" spans="1:10" x14ac:dyDescent="0.3">
      <c r="A12" s="1"/>
      <c r="B12" s="9" t="s">
        <v>15</v>
      </c>
      <c r="C12" s="9"/>
      <c r="D12" s="9"/>
      <c r="E12" s="3"/>
      <c r="F12" s="3"/>
      <c r="G12" s="1"/>
      <c r="H12" s="1"/>
      <c r="I12" s="1"/>
    </row>
    <row r="14" spans="1:10" ht="20.399999999999999" x14ac:dyDescent="0.3">
      <c r="B14" s="10" t="s">
        <v>2</v>
      </c>
      <c r="C14" s="11" t="s">
        <v>3</v>
      </c>
      <c r="D14" s="11" t="s">
        <v>10</v>
      </c>
      <c r="E14" s="12" t="s">
        <v>4</v>
      </c>
      <c r="F14" s="12" t="s">
        <v>261</v>
      </c>
      <c r="G14" s="12" t="s">
        <v>5</v>
      </c>
      <c r="H14" s="12" t="s">
        <v>6</v>
      </c>
      <c r="I14" s="12" t="s">
        <v>7</v>
      </c>
      <c r="J14" s="12" t="s">
        <v>8</v>
      </c>
    </row>
    <row r="15" spans="1:10" x14ac:dyDescent="0.3">
      <c r="B15" s="27">
        <v>1</v>
      </c>
      <c r="C15" s="28" t="s">
        <v>19</v>
      </c>
      <c r="D15" s="15" t="s">
        <v>11</v>
      </c>
      <c r="E15" s="15"/>
      <c r="F15" s="16">
        <v>165</v>
      </c>
      <c r="G15" s="16"/>
      <c r="H15" s="16"/>
      <c r="I15" s="16"/>
      <c r="J15" s="17">
        <f>+I15*F15</f>
        <v>0</v>
      </c>
    </row>
    <row r="16" spans="1:10" x14ac:dyDescent="0.3">
      <c r="B16" s="27">
        <v>2</v>
      </c>
      <c r="C16" s="29" t="s">
        <v>20</v>
      </c>
      <c r="D16" s="24" t="s">
        <v>11</v>
      </c>
      <c r="E16" s="15"/>
      <c r="F16" s="16">
        <v>200</v>
      </c>
      <c r="G16" s="16"/>
      <c r="H16" s="16"/>
      <c r="I16" s="16"/>
      <c r="J16" s="17">
        <f t="shared" ref="J16:J39" si="0">+I16*F16</f>
        <v>0</v>
      </c>
    </row>
    <row r="17" spans="2:10" x14ac:dyDescent="0.3">
      <c r="B17" s="27">
        <v>3</v>
      </c>
      <c r="C17" s="28" t="s">
        <v>21</v>
      </c>
      <c r="D17" s="15" t="s">
        <v>11</v>
      </c>
      <c r="E17" s="15"/>
      <c r="F17" s="16">
        <v>13</v>
      </c>
      <c r="G17" s="16"/>
      <c r="H17" s="16"/>
      <c r="I17" s="16"/>
      <c r="J17" s="17">
        <f t="shared" si="0"/>
        <v>0</v>
      </c>
    </row>
    <row r="18" spans="2:10" x14ac:dyDescent="0.3">
      <c r="B18" s="27">
        <v>4</v>
      </c>
      <c r="C18" s="30" t="s">
        <v>22</v>
      </c>
      <c r="D18" s="25" t="s">
        <v>11</v>
      </c>
      <c r="E18" s="15"/>
      <c r="F18" s="16">
        <v>325</v>
      </c>
      <c r="G18" s="16"/>
      <c r="H18" s="16"/>
      <c r="I18" s="16"/>
      <c r="J18" s="17">
        <f t="shared" si="0"/>
        <v>0</v>
      </c>
    </row>
    <row r="19" spans="2:10" x14ac:dyDescent="0.3">
      <c r="B19" s="27">
        <v>5</v>
      </c>
      <c r="C19" s="29" t="s">
        <v>23</v>
      </c>
      <c r="D19" s="24" t="s">
        <v>11</v>
      </c>
      <c r="E19" s="15"/>
      <c r="F19" s="16">
        <v>15</v>
      </c>
      <c r="G19" s="16"/>
      <c r="H19" s="16"/>
      <c r="I19" s="16"/>
      <c r="J19" s="17">
        <f t="shared" si="0"/>
        <v>0</v>
      </c>
    </row>
    <row r="20" spans="2:10" x14ac:dyDescent="0.3">
      <c r="B20" s="27">
        <v>6</v>
      </c>
      <c r="C20" s="29" t="s">
        <v>24</v>
      </c>
      <c r="D20" s="26" t="s">
        <v>11</v>
      </c>
      <c r="E20" s="25"/>
      <c r="F20" s="37">
        <v>300</v>
      </c>
      <c r="G20" s="16"/>
      <c r="H20" s="16"/>
      <c r="I20" s="16"/>
      <c r="J20" s="17">
        <f t="shared" si="0"/>
        <v>0</v>
      </c>
    </row>
    <row r="21" spans="2:10" x14ac:dyDescent="0.3">
      <c r="B21" s="27">
        <v>7</v>
      </c>
      <c r="C21" s="29" t="s">
        <v>25</v>
      </c>
      <c r="D21" s="24" t="s">
        <v>11</v>
      </c>
      <c r="E21" s="15"/>
      <c r="F21" s="16">
        <v>1</v>
      </c>
      <c r="G21" s="16"/>
      <c r="H21" s="16"/>
      <c r="I21" s="16"/>
      <c r="J21" s="17">
        <f t="shared" si="0"/>
        <v>0</v>
      </c>
    </row>
    <row r="22" spans="2:10" x14ac:dyDescent="0.3">
      <c r="B22" s="27">
        <v>8</v>
      </c>
      <c r="C22" s="31" t="s">
        <v>26</v>
      </c>
      <c r="D22" s="26" t="s">
        <v>11</v>
      </c>
      <c r="E22" s="15"/>
      <c r="F22" s="16">
        <v>100</v>
      </c>
      <c r="G22" s="16"/>
      <c r="H22" s="16"/>
      <c r="I22" s="16"/>
      <c r="J22" s="17">
        <f t="shared" si="0"/>
        <v>0</v>
      </c>
    </row>
    <row r="23" spans="2:10" x14ac:dyDescent="0.3">
      <c r="B23" s="27">
        <v>9</v>
      </c>
      <c r="C23" s="30" t="s">
        <v>27</v>
      </c>
      <c r="D23" s="25" t="s">
        <v>11</v>
      </c>
      <c r="E23" s="15"/>
      <c r="F23" s="16">
        <v>130</v>
      </c>
      <c r="G23" s="16"/>
      <c r="H23" s="16"/>
      <c r="I23" s="16"/>
      <c r="J23" s="17">
        <f t="shared" si="0"/>
        <v>0</v>
      </c>
    </row>
    <row r="24" spans="2:10" x14ac:dyDescent="0.3">
      <c r="B24" s="27">
        <v>10</v>
      </c>
      <c r="C24" s="28" t="s">
        <v>28</v>
      </c>
      <c r="D24" s="15" t="s">
        <v>11</v>
      </c>
      <c r="E24" s="15"/>
      <c r="F24" s="16">
        <v>9</v>
      </c>
      <c r="G24" s="16"/>
      <c r="H24" s="16"/>
      <c r="I24" s="16"/>
      <c r="J24" s="17">
        <f t="shared" si="0"/>
        <v>0</v>
      </c>
    </row>
    <row r="25" spans="2:10" x14ac:dyDescent="0.3">
      <c r="B25" s="27">
        <v>11</v>
      </c>
      <c r="C25" s="28" t="s">
        <v>29</v>
      </c>
      <c r="D25" s="25" t="s">
        <v>11</v>
      </c>
      <c r="E25" s="25"/>
      <c r="F25" s="37">
        <v>700</v>
      </c>
      <c r="G25" s="16"/>
      <c r="H25" s="16"/>
      <c r="I25" s="16"/>
      <c r="J25" s="17">
        <f t="shared" si="0"/>
        <v>0</v>
      </c>
    </row>
    <row r="26" spans="2:10" x14ac:dyDescent="0.3">
      <c r="B26" s="27">
        <v>12</v>
      </c>
      <c r="C26" s="29" t="s">
        <v>30</v>
      </c>
      <c r="D26" s="24" t="s">
        <v>11</v>
      </c>
      <c r="E26" s="15"/>
      <c r="F26" s="16">
        <v>3</v>
      </c>
      <c r="G26" s="16"/>
      <c r="H26" s="16"/>
      <c r="I26" s="16"/>
      <c r="J26" s="17">
        <f t="shared" si="0"/>
        <v>0</v>
      </c>
    </row>
    <row r="27" spans="2:10" x14ac:dyDescent="0.3">
      <c r="B27" s="27">
        <v>13</v>
      </c>
      <c r="C27" s="29" t="s">
        <v>31</v>
      </c>
      <c r="D27" s="24" t="s">
        <v>11</v>
      </c>
      <c r="E27" s="15"/>
      <c r="F27" s="16">
        <v>150</v>
      </c>
      <c r="G27" s="16"/>
      <c r="H27" s="16"/>
      <c r="I27" s="16"/>
      <c r="J27" s="17">
        <f t="shared" si="0"/>
        <v>0</v>
      </c>
    </row>
    <row r="28" spans="2:10" ht="15" customHeight="1" x14ac:dyDescent="0.3">
      <c r="B28" s="27">
        <v>14</v>
      </c>
      <c r="C28" s="29" t="s">
        <v>32</v>
      </c>
      <c r="D28" s="24" t="s">
        <v>11</v>
      </c>
      <c r="E28" s="15"/>
      <c r="F28" s="16">
        <v>60</v>
      </c>
      <c r="G28" s="16"/>
      <c r="H28" s="16"/>
      <c r="I28" s="16"/>
      <c r="J28" s="17">
        <f t="shared" si="0"/>
        <v>0</v>
      </c>
    </row>
    <row r="29" spans="2:10" x14ac:dyDescent="0.3">
      <c r="B29" s="27">
        <v>15</v>
      </c>
      <c r="C29" s="29" t="s">
        <v>33</v>
      </c>
      <c r="D29" s="24" t="s">
        <v>11</v>
      </c>
      <c r="E29" s="15"/>
      <c r="F29" s="16">
        <v>10</v>
      </c>
      <c r="G29" s="16"/>
      <c r="H29" s="16"/>
      <c r="I29" s="16"/>
      <c r="J29" s="17">
        <f t="shared" si="0"/>
        <v>0</v>
      </c>
    </row>
    <row r="30" spans="2:10" x14ac:dyDescent="0.3">
      <c r="B30" s="27">
        <v>16</v>
      </c>
      <c r="C30" s="29" t="s">
        <v>34</v>
      </c>
      <c r="D30" s="24" t="s">
        <v>11</v>
      </c>
      <c r="E30" s="15"/>
      <c r="F30" s="16">
        <v>7</v>
      </c>
      <c r="G30" s="16"/>
      <c r="H30" s="16"/>
      <c r="I30" s="16"/>
      <c r="J30" s="17">
        <f t="shared" si="0"/>
        <v>0</v>
      </c>
    </row>
    <row r="31" spans="2:10" x14ac:dyDescent="0.3">
      <c r="B31" s="27">
        <v>17</v>
      </c>
      <c r="C31" s="28" t="s">
        <v>35</v>
      </c>
      <c r="D31" s="24" t="s">
        <v>11</v>
      </c>
      <c r="E31" s="15"/>
      <c r="F31" s="16">
        <v>1</v>
      </c>
      <c r="G31" s="16"/>
      <c r="H31" s="16"/>
      <c r="I31" s="16"/>
      <c r="J31" s="17">
        <f t="shared" si="0"/>
        <v>0</v>
      </c>
    </row>
    <row r="32" spans="2:10" x14ac:dyDescent="0.3">
      <c r="B32" s="27">
        <v>18</v>
      </c>
      <c r="C32" s="29" t="s">
        <v>36</v>
      </c>
      <c r="D32" s="24" t="s">
        <v>11</v>
      </c>
      <c r="E32" s="15"/>
      <c r="F32" s="16">
        <v>9</v>
      </c>
      <c r="G32" s="16"/>
      <c r="H32" s="16"/>
      <c r="I32" s="16"/>
      <c r="J32" s="17">
        <f t="shared" si="0"/>
        <v>0</v>
      </c>
    </row>
    <row r="33" spans="2:10" x14ac:dyDescent="0.3">
      <c r="B33" s="27">
        <v>19</v>
      </c>
      <c r="C33" s="28" t="s">
        <v>37</v>
      </c>
      <c r="D33" s="24" t="s">
        <v>11</v>
      </c>
      <c r="E33" s="15"/>
      <c r="F33" s="16">
        <v>3</v>
      </c>
      <c r="G33" s="16"/>
      <c r="H33" s="16"/>
      <c r="I33" s="16"/>
      <c r="J33" s="17">
        <f t="shared" si="0"/>
        <v>0</v>
      </c>
    </row>
    <row r="34" spans="2:10" x14ac:dyDescent="0.3">
      <c r="B34" s="27">
        <v>20</v>
      </c>
      <c r="C34" s="31" t="s">
        <v>38</v>
      </c>
      <c r="D34" s="24" t="s">
        <v>11</v>
      </c>
      <c r="E34" s="15"/>
      <c r="F34" s="16">
        <v>100</v>
      </c>
      <c r="G34" s="16"/>
      <c r="H34" s="16"/>
      <c r="I34" s="16"/>
      <c r="J34" s="17">
        <f t="shared" si="0"/>
        <v>0</v>
      </c>
    </row>
    <row r="35" spans="2:10" x14ac:dyDescent="0.3">
      <c r="B35" s="27">
        <v>21</v>
      </c>
      <c r="C35" s="29" t="s">
        <v>39</v>
      </c>
      <c r="D35" s="24" t="s">
        <v>11</v>
      </c>
      <c r="E35" s="15"/>
      <c r="F35" s="16">
        <v>5</v>
      </c>
      <c r="G35" s="16"/>
      <c r="H35" s="16"/>
      <c r="I35" s="16"/>
      <c r="J35" s="17">
        <f t="shared" si="0"/>
        <v>0</v>
      </c>
    </row>
    <row r="36" spans="2:10" x14ac:dyDescent="0.3">
      <c r="B36" s="27">
        <v>22</v>
      </c>
      <c r="C36" s="29" t="s">
        <v>40</v>
      </c>
      <c r="D36" s="24" t="s">
        <v>11</v>
      </c>
      <c r="E36" s="15"/>
      <c r="F36" s="16">
        <v>5</v>
      </c>
      <c r="G36" s="16"/>
      <c r="H36" s="16"/>
      <c r="I36" s="16"/>
      <c r="J36" s="17">
        <f t="shared" si="0"/>
        <v>0</v>
      </c>
    </row>
    <row r="37" spans="2:10" x14ac:dyDescent="0.3">
      <c r="B37" s="27">
        <v>23</v>
      </c>
      <c r="C37" s="29" t="s">
        <v>41</v>
      </c>
      <c r="D37" s="24" t="s">
        <v>11</v>
      </c>
      <c r="E37" s="15"/>
      <c r="F37" s="16">
        <v>25</v>
      </c>
      <c r="G37" s="16"/>
      <c r="H37" s="16"/>
      <c r="I37" s="16"/>
      <c r="J37" s="17">
        <f t="shared" si="0"/>
        <v>0</v>
      </c>
    </row>
    <row r="38" spans="2:10" x14ac:dyDescent="0.3">
      <c r="B38" s="27">
        <v>24</v>
      </c>
      <c r="C38" s="29" t="s">
        <v>42</v>
      </c>
      <c r="D38" s="24" t="s">
        <v>11</v>
      </c>
      <c r="E38" s="15"/>
      <c r="F38" s="16">
        <v>5</v>
      </c>
      <c r="G38" s="16"/>
      <c r="H38" s="16"/>
      <c r="I38" s="16"/>
      <c r="J38" s="17">
        <f t="shared" si="0"/>
        <v>0</v>
      </c>
    </row>
    <row r="39" spans="2:10" x14ac:dyDescent="0.3">
      <c r="B39" s="27">
        <v>25</v>
      </c>
      <c r="C39" s="29" t="s">
        <v>43</v>
      </c>
      <c r="D39" s="24" t="s">
        <v>11</v>
      </c>
      <c r="E39" s="15"/>
      <c r="F39" s="16">
        <v>35</v>
      </c>
      <c r="G39" s="16"/>
      <c r="H39" s="16"/>
      <c r="I39" s="16"/>
      <c r="J39" s="17">
        <f t="shared" si="0"/>
        <v>0</v>
      </c>
    </row>
    <row r="40" spans="2:10" x14ac:dyDescent="0.3">
      <c r="B40" s="78" t="s">
        <v>9</v>
      </c>
      <c r="C40" s="79"/>
      <c r="D40" s="79"/>
      <c r="E40" s="79"/>
      <c r="F40" s="79"/>
      <c r="G40" s="79"/>
      <c r="H40" s="79"/>
      <c r="I40" s="80"/>
      <c r="J40" s="21">
        <f>SUM(J15:J39)</f>
        <v>0</v>
      </c>
    </row>
    <row r="42" spans="2:10" s="40" customFormat="1" ht="11.4" x14ac:dyDescent="0.2">
      <c r="B42" s="39" t="s">
        <v>187</v>
      </c>
      <c r="C42" s="1"/>
      <c r="D42" s="1"/>
      <c r="E42" s="1"/>
      <c r="F42" s="3"/>
      <c r="G42" s="3"/>
      <c r="H42" s="1"/>
      <c r="I42" s="1"/>
    </row>
    <row r="43" spans="2:10" s="40" customFormat="1" ht="11.4" x14ac:dyDescent="0.2">
      <c r="B43" s="41" t="s">
        <v>188</v>
      </c>
      <c r="C43" s="1"/>
      <c r="D43" s="1"/>
      <c r="E43" s="2"/>
      <c r="F43" s="3"/>
      <c r="G43" s="3"/>
      <c r="H43" s="1"/>
      <c r="I43" s="1"/>
    </row>
    <row r="44" spans="2:10" s="40" customFormat="1" ht="11.4" x14ac:dyDescent="0.2">
      <c r="B44" s="41" t="s">
        <v>189</v>
      </c>
      <c r="C44" s="1"/>
      <c r="D44" s="1"/>
      <c r="E44" s="2"/>
      <c r="F44" s="3"/>
      <c r="G44" s="3"/>
      <c r="H44" s="1"/>
      <c r="I44" s="1"/>
    </row>
    <row r="45" spans="2:10" s="40" customFormat="1" ht="11.4" x14ac:dyDescent="0.2">
      <c r="B45" s="41" t="s">
        <v>190</v>
      </c>
      <c r="C45" s="22"/>
      <c r="D45" s="22"/>
      <c r="E45" s="2"/>
      <c r="F45" s="3"/>
      <c r="G45" s="3"/>
      <c r="H45" s="1"/>
      <c r="I45" s="1"/>
    </row>
    <row r="46" spans="2:10" s="40" customFormat="1" ht="11.4" x14ac:dyDescent="0.2"/>
    <row r="47" spans="2:10" s="40" customFormat="1" ht="11.4" x14ac:dyDescent="0.2">
      <c r="B47" s="1" t="s">
        <v>12</v>
      </c>
    </row>
    <row r="48" spans="2:10" s="40" customFormat="1" ht="11.4" x14ac:dyDescent="0.2"/>
    <row r="49" spans="2:9" s="40" customFormat="1" ht="11.4" x14ac:dyDescent="0.2">
      <c r="B49" s="56" t="s">
        <v>193</v>
      </c>
      <c r="C49" s="57"/>
      <c r="D49" s="1"/>
      <c r="E49" s="1"/>
      <c r="F49" s="3"/>
      <c r="G49" s="3"/>
      <c r="H49" s="1"/>
      <c r="I49" s="1"/>
    </row>
    <row r="50" spans="2:9" s="40" customFormat="1" ht="11.4" x14ac:dyDescent="0.2">
      <c r="B50" s="1"/>
      <c r="D50" s="1"/>
      <c r="E50" s="1"/>
      <c r="F50" s="3"/>
      <c r="G50" s="3"/>
      <c r="H50" s="1"/>
      <c r="I50" s="1"/>
    </row>
    <row r="51" spans="2:9" s="40" customFormat="1" ht="11.4" x14ac:dyDescent="0.2"/>
  </sheetData>
  <mergeCells count="2">
    <mergeCell ref="A10:J10"/>
    <mergeCell ref="B40:I40"/>
  </mergeCells>
  <pageMargins left="0.25" right="0.25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F104"/>
  <sheetViews>
    <sheetView tabSelected="1" topLeftCell="A61" workbookViewId="0">
      <selection activeCell="G92" sqref="G92"/>
    </sheetView>
  </sheetViews>
  <sheetFormatPr defaultColWidth="9.109375" defaultRowHeight="13.8" x14ac:dyDescent="0.25"/>
  <cols>
    <col min="1" max="1" width="5.44140625" style="38" customWidth="1"/>
    <col min="2" max="2" width="6" style="38" customWidth="1"/>
    <col min="3" max="3" width="39.109375" style="38" customWidth="1"/>
    <col min="4" max="4" width="4.6640625" style="38" customWidth="1"/>
    <col min="5" max="5" width="20.6640625" style="38" customWidth="1"/>
    <col min="6" max="6" width="9.44140625" style="38" customWidth="1"/>
    <col min="7" max="7" width="13" style="38" customWidth="1"/>
    <col min="8" max="8" width="6.88671875" style="38" customWidth="1"/>
    <col min="9" max="9" width="12.33203125" style="38" customWidth="1"/>
    <col min="10" max="10" width="14.6640625" style="38" customWidth="1"/>
    <col min="11" max="16384" width="9.109375" style="38"/>
  </cols>
  <sheetData>
    <row r="1" spans="1:10" x14ac:dyDescent="0.25">
      <c r="A1" s="1"/>
      <c r="B1" s="2" t="s">
        <v>0</v>
      </c>
      <c r="C1" s="2"/>
      <c r="D1" s="2"/>
      <c r="E1" s="3"/>
      <c r="F1" s="3"/>
      <c r="G1" s="1"/>
      <c r="H1" s="1"/>
      <c r="I1" s="1"/>
    </row>
    <row r="2" spans="1:10" x14ac:dyDescent="0.25">
      <c r="A2" s="4"/>
      <c r="B2" s="2" t="s">
        <v>16</v>
      </c>
      <c r="C2" s="2"/>
      <c r="D2" s="2"/>
      <c r="E2" s="3"/>
      <c r="F2" s="3"/>
      <c r="G2" s="1"/>
      <c r="H2" s="1"/>
      <c r="I2" s="1"/>
    </row>
    <row r="3" spans="1:10" x14ac:dyDescent="0.25">
      <c r="A3" s="5"/>
      <c r="B3" s="6" t="s">
        <v>17</v>
      </c>
      <c r="C3" s="6"/>
      <c r="D3" s="6"/>
      <c r="E3" s="3"/>
      <c r="F3" s="3"/>
      <c r="G3" s="1"/>
      <c r="H3" s="1"/>
      <c r="I3" s="1"/>
    </row>
    <row r="4" spans="1:10" x14ac:dyDescent="0.25">
      <c r="A4" s="7"/>
      <c r="B4" s="6" t="s">
        <v>18</v>
      </c>
      <c r="C4" s="6"/>
      <c r="D4" s="6"/>
      <c r="E4" s="3"/>
      <c r="F4" s="3"/>
      <c r="G4" s="1"/>
      <c r="H4" s="1"/>
      <c r="I4" s="1"/>
    </row>
    <row r="5" spans="1:10" x14ac:dyDescent="0.25">
      <c r="A5" s="7"/>
      <c r="B5" s="6"/>
      <c r="C5" s="6"/>
      <c r="D5" s="6"/>
      <c r="E5" s="3"/>
      <c r="F5" s="3"/>
      <c r="G5" s="1"/>
      <c r="H5" s="1"/>
      <c r="I5" s="1"/>
    </row>
    <row r="6" spans="1:10" x14ac:dyDescent="0.25">
      <c r="A6" s="7"/>
      <c r="B6" s="6" t="s">
        <v>227</v>
      </c>
      <c r="C6" s="6"/>
      <c r="D6" s="6"/>
      <c r="E6" s="3"/>
      <c r="F6" s="3"/>
      <c r="G6" s="1"/>
      <c r="H6" s="1"/>
      <c r="I6" s="1"/>
    </row>
    <row r="7" spans="1:10" x14ac:dyDescent="0.25">
      <c r="A7" s="7"/>
      <c r="B7" s="6"/>
      <c r="C7" s="6"/>
      <c r="D7" s="6"/>
      <c r="E7" s="3"/>
      <c r="F7" s="3"/>
      <c r="G7" s="1"/>
      <c r="H7" s="1"/>
      <c r="I7" s="1"/>
    </row>
    <row r="8" spans="1:10" x14ac:dyDescent="0.25">
      <c r="A8" s="1"/>
      <c r="B8" s="8"/>
      <c r="C8" s="8"/>
      <c r="D8" s="8"/>
      <c r="E8" s="3"/>
      <c r="F8" s="3"/>
      <c r="G8" s="1"/>
      <c r="H8" s="1"/>
      <c r="I8" s="1"/>
    </row>
    <row r="9" spans="1:10" x14ac:dyDescent="0.25">
      <c r="A9" s="1"/>
      <c r="B9" s="8"/>
      <c r="C9" s="8"/>
      <c r="D9" s="8"/>
      <c r="E9" s="3"/>
      <c r="F9" s="3"/>
      <c r="G9" s="1"/>
      <c r="H9" s="1"/>
      <c r="I9" s="1"/>
    </row>
    <row r="10" spans="1:10" x14ac:dyDescent="0.25">
      <c r="A10" s="77" t="s">
        <v>1</v>
      </c>
      <c r="B10" s="77"/>
      <c r="C10" s="77"/>
      <c r="D10" s="77"/>
      <c r="E10" s="77"/>
      <c r="F10" s="77"/>
      <c r="G10" s="77"/>
      <c r="H10" s="77"/>
      <c r="I10" s="77"/>
      <c r="J10" s="77"/>
    </row>
    <row r="11" spans="1:10" x14ac:dyDescent="0.25">
      <c r="A11" s="1"/>
      <c r="B11" s="7"/>
      <c r="C11" s="7"/>
      <c r="D11" s="7"/>
      <c r="E11" s="3"/>
      <c r="F11" s="3"/>
      <c r="G11" s="1"/>
      <c r="H11" s="1"/>
      <c r="I11" s="1"/>
    </row>
    <row r="12" spans="1:10" x14ac:dyDescent="0.25">
      <c r="A12" s="1"/>
      <c r="B12" s="9" t="s">
        <v>44</v>
      </c>
      <c r="C12" s="9"/>
      <c r="D12" s="9"/>
      <c r="E12" s="3"/>
      <c r="F12" s="3"/>
      <c r="G12" s="1"/>
      <c r="H12" s="1"/>
      <c r="I12" s="1"/>
    </row>
    <row r="14" spans="1:10" ht="20.399999999999999" x14ac:dyDescent="0.25">
      <c r="B14" s="10" t="s">
        <v>2</v>
      </c>
      <c r="C14" s="11" t="s">
        <v>3</v>
      </c>
      <c r="D14" s="11" t="s">
        <v>10</v>
      </c>
      <c r="E14" s="12" t="s">
        <v>4</v>
      </c>
      <c r="F14" s="12" t="s">
        <v>224</v>
      </c>
      <c r="G14" s="12" t="s">
        <v>5</v>
      </c>
      <c r="H14" s="12" t="s">
        <v>6</v>
      </c>
      <c r="I14" s="12" t="s">
        <v>7</v>
      </c>
      <c r="J14" s="12" t="s">
        <v>8</v>
      </c>
    </row>
    <row r="15" spans="1:10" x14ac:dyDescent="0.25">
      <c r="B15" s="13">
        <v>1</v>
      </c>
      <c r="C15" s="14" t="s">
        <v>45</v>
      </c>
      <c r="D15" s="15" t="s">
        <v>11</v>
      </c>
      <c r="E15" s="49"/>
      <c r="F15" s="16">
        <v>20</v>
      </c>
      <c r="G15" s="48"/>
      <c r="H15" s="16"/>
      <c r="I15" s="16"/>
      <c r="J15" s="17">
        <f>+I15*F15</f>
        <v>0</v>
      </c>
    </row>
    <row r="16" spans="1:10" x14ac:dyDescent="0.25">
      <c r="B16" s="13">
        <v>2</v>
      </c>
      <c r="C16" s="18" t="s">
        <v>46</v>
      </c>
      <c r="D16" s="15" t="s">
        <v>11</v>
      </c>
      <c r="E16" s="49"/>
      <c r="F16" s="16">
        <v>50</v>
      </c>
      <c r="G16" s="48"/>
      <c r="H16" s="16"/>
      <c r="I16" s="16"/>
      <c r="J16" s="17">
        <f t="shared" ref="J16:J89" si="0">+I16*F16</f>
        <v>0</v>
      </c>
    </row>
    <row r="17" spans="2:10" x14ac:dyDescent="0.25">
      <c r="B17" s="13">
        <v>3</v>
      </c>
      <c r="C17" s="14" t="s">
        <v>191</v>
      </c>
      <c r="D17" s="15" t="s">
        <v>11</v>
      </c>
      <c r="E17" s="49"/>
      <c r="F17" s="16">
        <v>20</v>
      </c>
      <c r="G17" s="48"/>
      <c r="H17" s="16"/>
      <c r="I17" s="16"/>
      <c r="J17" s="17">
        <f t="shared" si="0"/>
        <v>0</v>
      </c>
    </row>
    <row r="18" spans="2:10" x14ac:dyDescent="0.25">
      <c r="B18" s="13">
        <v>4</v>
      </c>
      <c r="C18" s="19" t="s">
        <v>192</v>
      </c>
      <c r="D18" s="25" t="s">
        <v>11</v>
      </c>
      <c r="E18" s="59"/>
      <c r="F18" s="16">
        <v>20</v>
      </c>
      <c r="G18" s="48"/>
      <c r="H18" s="16"/>
      <c r="I18" s="16"/>
      <c r="J18" s="17">
        <f t="shared" si="0"/>
        <v>0</v>
      </c>
    </row>
    <row r="19" spans="2:10" x14ac:dyDescent="0.25">
      <c r="B19" s="13">
        <v>5</v>
      </c>
      <c r="C19" s="18" t="s">
        <v>47</v>
      </c>
      <c r="D19" s="15" t="s">
        <v>11</v>
      </c>
      <c r="E19" s="49"/>
      <c r="F19" s="16">
        <v>25</v>
      </c>
      <c r="G19" s="48"/>
      <c r="H19" s="16"/>
      <c r="I19" s="16"/>
      <c r="J19" s="17">
        <f t="shared" si="0"/>
        <v>0</v>
      </c>
    </row>
    <row r="20" spans="2:10" x14ac:dyDescent="0.25">
      <c r="B20" s="13">
        <v>6</v>
      </c>
      <c r="C20" s="18" t="s">
        <v>228</v>
      </c>
      <c r="D20" s="15" t="s">
        <v>14</v>
      </c>
      <c r="E20" s="49"/>
      <c r="F20" s="16">
        <v>25</v>
      </c>
      <c r="G20" s="48"/>
      <c r="H20" s="16"/>
      <c r="I20" s="16"/>
      <c r="J20" s="17">
        <f t="shared" si="0"/>
        <v>0</v>
      </c>
    </row>
    <row r="21" spans="2:10" x14ac:dyDescent="0.25">
      <c r="B21" s="13">
        <v>7</v>
      </c>
      <c r="C21" s="18" t="s">
        <v>225</v>
      </c>
      <c r="D21" s="15" t="s">
        <v>14</v>
      </c>
      <c r="E21" s="49"/>
      <c r="F21" s="16">
        <v>680</v>
      </c>
      <c r="G21" s="48"/>
      <c r="H21" s="16"/>
      <c r="I21" s="16"/>
      <c r="J21" s="17">
        <f t="shared" si="0"/>
        <v>0</v>
      </c>
    </row>
    <row r="22" spans="2:10" x14ac:dyDescent="0.25">
      <c r="B22" s="13">
        <v>8</v>
      </c>
      <c r="C22" s="20" t="s">
        <v>48</v>
      </c>
      <c r="D22" s="25" t="s">
        <v>14</v>
      </c>
      <c r="E22" s="59"/>
      <c r="F22" s="16">
        <v>80</v>
      </c>
      <c r="G22" s="48"/>
      <c r="H22" s="16"/>
      <c r="I22" s="16"/>
      <c r="J22" s="17">
        <f t="shared" si="0"/>
        <v>0</v>
      </c>
    </row>
    <row r="23" spans="2:10" x14ac:dyDescent="0.25">
      <c r="B23" s="13">
        <v>9</v>
      </c>
      <c r="C23" s="55" t="s">
        <v>194</v>
      </c>
      <c r="D23" s="50" t="s">
        <v>14</v>
      </c>
      <c r="E23" s="60"/>
      <c r="F23" s="16">
        <v>50</v>
      </c>
      <c r="G23" s="48"/>
      <c r="H23" s="16"/>
      <c r="I23" s="16"/>
      <c r="J23" s="17">
        <f t="shared" si="0"/>
        <v>0</v>
      </c>
    </row>
    <row r="24" spans="2:10" x14ac:dyDescent="0.25">
      <c r="B24" s="13">
        <v>10</v>
      </c>
      <c r="C24" s="14" t="s">
        <v>49</v>
      </c>
      <c r="D24" s="15" t="s">
        <v>11</v>
      </c>
      <c r="E24" s="49"/>
      <c r="F24" s="16">
        <v>15</v>
      </c>
      <c r="G24" s="48"/>
      <c r="H24" s="16"/>
      <c r="I24" s="16"/>
      <c r="J24" s="17">
        <f t="shared" si="0"/>
        <v>0</v>
      </c>
    </row>
    <row r="25" spans="2:10" x14ac:dyDescent="0.25">
      <c r="B25" s="13">
        <v>11</v>
      </c>
      <c r="C25" s="14" t="s">
        <v>50</v>
      </c>
      <c r="D25" s="15" t="s">
        <v>11</v>
      </c>
      <c r="E25" s="49"/>
      <c r="F25" s="16">
        <v>20</v>
      </c>
      <c r="G25" s="48"/>
      <c r="H25" s="16"/>
      <c r="I25" s="16"/>
      <c r="J25" s="17">
        <f t="shared" si="0"/>
        <v>0</v>
      </c>
    </row>
    <row r="26" spans="2:10" x14ac:dyDescent="0.25">
      <c r="B26" s="13">
        <v>12</v>
      </c>
      <c r="C26" s="18" t="s">
        <v>51</v>
      </c>
      <c r="D26" s="15" t="s">
        <v>14</v>
      </c>
      <c r="E26" s="49"/>
      <c r="F26" s="16">
        <v>10</v>
      </c>
      <c r="G26" s="48"/>
      <c r="H26" s="16"/>
      <c r="I26" s="16"/>
      <c r="J26" s="17">
        <f t="shared" si="0"/>
        <v>0</v>
      </c>
    </row>
    <row r="27" spans="2:10" x14ac:dyDescent="0.25">
      <c r="B27" s="13">
        <v>13</v>
      </c>
      <c r="C27" s="18" t="s">
        <v>52</v>
      </c>
      <c r="D27" s="15" t="s">
        <v>14</v>
      </c>
      <c r="E27" s="49"/>
      <c r="F27" s="16">
        <v>40</v>
      </c>
      <c r="G27" s="48"/>
      <c r="H27" s="16"/>
      <c r="I27" s="16"/>
      <c r="J27" s="17">
        <f t="shared" si="0"/>
        <v>0</v>
      </c>
    </row>
    <row r="28" spans="2:10" x14ac:dyDescent="0.25">
      <c r="B28" s="13">
        <v>14</v>
      </c>
      <c r="C28" s="18" t="s">
        <v>229</v>
      </c>
      <c r="D28" s="15" t="s">
        <v>14</v>
      </c>
      <c r="E28" s="49"/>
      <c r="F28" s="16">
        <v>450</v>
      </c>
      <c r="G28" s="48"/>
      <c r="H28" s="16"/>
      <c r="I28" s="16"/>
      <c r="J28" s="17">
        <f t="shared" si="0"/>
        <v>0</v>
      </c>
    </row>
    <row r="29" spans="2:10" x14ac:dyDescent="0.25">
      <c r="B29" s="13">
        <v>15</v>
      </c>
      <c r="C29" s="18" t="s">
        <v>230</v>
      </c>
      <c r="D29" s="15" t="s">
        <v>14</v>
      </c>
      <c r="E29" s="49"/>
      <c r="F29" s="16">
        <v>450</v>
      </c>
      <c r="G29" s="48"/>
      <c r="H29" s="16"/>
      <c r="I29" s="16"/>
      <c r="J29" s="17">
        <f t="shared" si="0"/>
        <v>0</v>
      </c>
    </row>
    <row r="30" spans="2:10" x14ac:dyDescent="0.25">
      <c r="B30" s="13">
        <v>16</v>
      </c>
      <c r="C30" s="54" t="s">
        <v>195</v>
      </c>
      <c r="D30" s="50" t="s">
        <v>14</v>
      </c>
      <c r="E30" s="60"/>
      <c r="F30" s="16">
        <v>450</v>
      </c>
      <c r="G30" s="48"/>
      <c r="H30" s="16"/>
      <c r="I30" s="16"/>
      <c r="J30" s="17">
        <f t="shared" si="0"/>
        <v>0</v>
      </c>
    </row>
    <row r="31" spans="2:10" x14ac:dyDescent="0.25">
      <c r="B31" s="13">
        <v>17</v>
      </c>
      <c r="C31" s="14" t="s">
        <v>53</v>
      </c>
      <c r="D31" s="15" t="s">
        <v>14</v>
      </c>
      <c r="E31" s="49"/>
      <c r="F31" s="16">
        <v>50</v>
      </c>
      <c r="G31" s="48"/>
      <c r="H31" s="16"/>
      <c r="I31" s="16"/>
      <c r="J31" s="17">
        <f t="shared" si="0"/>
        <v>0</v>
      </c>
    </row>
    <row r="32" spans="2:10" x14ac:dyDescent="0.25">
      <c r="B32" s="13">
        <v>18</v>
      </c>
      <c r="C32" s="18" t="s">
        <v>54</v>
      </c>
      <c r="D32" s="15" t="s">
        <v>14</v>
      </c>
      <c r="E32" s="49"/>
      <c r="F32" s="16">
        <v>50</v>
      </c>
      <c r="G32" s="48"/>
      <c r="H32" s="16"/>
      <c r="I32" s="16"/>
      <c r="J32" s="17">
        <f t="shared" si="0"/>
        <v>0</v>
      </c>
    </row>
    <row r="33" spans="2:10" ht="15.75" customHeight="1" x14ac:dyDescent="0.25">
      <c r="B33" s="13">
        <v>19</v>
      </c>
      <c r="C33" s="14" t="s">
        <v>55</v>
      </c>
      <c r="D33" s="15" t="s">
        <v>14</v>
      </c>
      <c r="E33" s="49"/>
      <c r="F33" s="16">
        <v>30</v>
      </c>
      <c r="G33" s="48"/>
      <c r="H33" s="16"/>
      <c r="I33" s="16"/>
      <c r="J33" s="17">
        <f t="shared" si="0"/>
        <v>0</v>
      </c>
    </row>
    <row r="34" spans="2:10" x14ac:dyDescent="0.25">
      <c r="B34" s="13">
        <v>20</v>
      </c>
      <c r="C34" s="20" t="s">
        <v>56</v>
      </c>
      <c r="D34" s="25" t="s">
        <v>14</v>
      </c>
      <c r="E34" s="59"/>
      <c r="F34" s="16">
        <v>50</v>
      </c>
      <c r="G34" s="48"/>
      <c r="H34" s="16"/>
      <c r="I34" s="16"/>
      <c r="J34" s="17">
        <f t="shared" si="0"/>
        <v>0</v>
      </c>
    </row>
    <row r="35" spans="2:10" x14ac:dyDescent="0.25">
      <c r="B35" s="13">
        <v>21</v>
      </c>
      <c r="C35" s="18" t="s">
        <v>57</v>
      </c>
      <c r="D35" s="15" t="s">
        <v>11</v>
      </c>
      <c r="E35" s="49"/>
      <c r="F35" s="16">
        <v>50</v>
      </c>
      <c r="G35" s="48"/>
      <c r="H35" s="16"/>
      <c r="I35" s="16"/>
      <c r="J35" s="17">
        <f t="shared" si="0"/>
        <v>0</v>
      </c>
    </row>
    <row r="36" spans="2:10" x14ac:dyDescent="0.25">
      <c r="B36" s="13">
        <v>22</v>
      </c>
      <c r="C36" s="18" t="s">
        <v>183</v>
      </c>
      <c r="D36" s="15" t="s">
        <v>11</v>
      </c>
      <c r="E36" s="49"/>
      <c r="F36" s="16">
        <v>60</v>
      </c>
      <c r="G36" s="48"/>
      <c r="H36" s="16"/>
      <c r="I36" s="16"/>
      <c r="J36" s="17">
        <f t="shared" si="0"/>
        <v>0</v>
      </c>
    </row>
    <row r="37" spans="2:10" x14ac:dyDescent="0.25">
      <c r="B37" s="13">
        <v>23</v>
      </c>
      <c r="C37" s="18" t="s">
        <v>184</v>
      </c>
      <c r="D37" s="15" t="s">
        <v>11</v>
      </c>
      <c r="E37" s="49"/>
      <c r="F37" s="16">
        <v>10</v>
      </c>
      <c r="G37" s="48"/>
      <c r="H37" s="16"/>
      <c r="I37" s="16"/>
      <c r="J37" s="17">
        <f t="shared" si="0"/>
        <v>0</v>
      </c>
    </row>
    <row r="38" spans="2:10" x14ac:dyDescent="0.25">
      <c r="B38" s="13">
        <v>24</v>
      </c>
      <c r="C38" s="18" t="s">
        <v>58</v>
      </c>
      <c r="D38" s="15" t="s">
        <v>14</v>
      </c>
      <c r="E38" s="49"/>
      <c r="F38" s="16">
        <v>80</v>
      </c>
      <c r="G38" s="48"/>
      <c r="H38" s="16"/>
      <c r="I38" s="16"/>
      <c r="J38" s="17">
        <f t="shared" si="0"/>
        <v>0</v>
      </c>
    </row>
    <row r="39" spans="2:10" x14ac:dyDescent="0.25">
      <c r="B39" s="13">
        <v>25</v>
      </c>
      <c r="C39" s="18" t="s">
        <v>59</v>
      </c>
      <c r="D39" s="15" t="s">
        <v>11</v>
      </c>
      <c r="E39" s="49"/>
      <c r="F39" s="16">
        <v>8</v>
      </c>
      <c r="G39" s="48"/>
      <c r="H39" s="16"/>
      <c r="I39" s="16"/>
      <c r="J39" s="17">
        <f t="shared" si="0"/>
        <v>0</v>
      </c>
    </row>
    <row r="40" spans="2:10" x14ac:dyDescent="0.25">
      <c r="B40" s="13">
        <v>26</v>
      </c>
      <c r="C40" s="18" t="s">
        <v>60</v>
      </c>
      <c r="D40" s="15" t="s">
        <v>14</v>
      </c>
      <c r="E40" s="49"/>
      <c r="F40" s="16">
        <v>10</v>
      </c>
      <c r="G40" s="48"/>
      <c r="H40" s="16"/>
      <c r="I40" s="16"/>
      <c r="J40" s="17">
        <f t="shared" si="0"/>
        <v>0</v>
      </c>
    </row>
    <row r="41" spans="2:10" x14ac:dyDescent="0.25">
      <c r="B41" s="13">
        <v>27</v>
      </c>
      <c r="C41" s="18" t="s">
        <v>61</v>
      </c>
      <c r="D41" s="15" t="s">
        <v>11</v>
      </c>
      <c r="E41" s="49"/>
      <c r="F41" s="16">
        <v>30</v>
      </c>
      <c r="G41" s="48"/>
      <c r="H41" s="16"/>
      <c r="I41" s="16"/>
      <c r="J41" s="17">
        <f t="shared" si="0"/>
        <v>0</v>
      </c>
    </row>
    <row r="42" spans="2:10" x14ac:dyDescent="0.25">
      <c r="B42" s="13">
        <v>28</v>
      </c>
      <c r="C42" s="14" t="s">
        <v>62</v>
      </c>
      <c r="D42" s="15" t="s">
        <v>11</v>
      </c>
      <c r="E42" s="49"/>
      <c r="F42" s="16">
        <v>30</v>
      </c>
      <c r="G42" s="48"/>
      <c r="H42" s="16"/>
      <c r="I42" s="16"/>
      <c r="J42" s="17">
        <f t="shared" si="0"/>
        <v>0</v>
      </c>
    </row>
    <row r="43" spans="2:10" x14ac:dyDescent="0.25">
      <c r="B43" s="13">
        <v>29</v>
      </c>
      <c r="C43" s="20" t="s">
        <v>63</v>
      </c>
      <c r="D43" s="25" t="s">
        <v>11</v>
      </c>
      <c r="E43" s="59"/>
      <c r="F43" s="16">
        <v>10</v>
      </c>
      <c r="G43" s="48"/>
      <c r="H43" s="16"/>
      <c r="I43" s="16"/>
      <c r="J43" s="17">
        <f t="shared" si="0"/>
        <v>0</v>
      </c>
    </row>
    <row r="44" spans="2:10" x14ac:dyDescent="0.25">
      <c r="B44" s="13">
        <v>30</v>
      </c>
      <c r="C44" s="14" t="s">
        <v>64</v>
      </c>
      <c r="D44" s="15" t="s">
        <v>11</v>
      </c>
      <c r="E44" s="49"/>
      <c r="F44" s="16">
        <v>10</v>
      </c>
      <c r="G44" s="48"/>
      <c r="H44" s="16"/>
      <c r="I44" s="16"/>
      <c r="J44" s="17">
        <f t="shared" si="0"/>
        <v>0</v>
      </c>
    </row>
    <row r="45" spans="2:10" x14ac:dyDescent="0.25">
      <c r="B45" s="13">
        <v>31</v>
      </c>
      <c r="C45" s="18" t="s">
        <v>65</v>
      </c>
      <c r="D45" s="15" t="s">
        <v>11</v>
      </c>
      <c r="E45" s="49"/>
      <c r="F45" s="16">
        <v>5</v>
      </c>
      <c r="G45" s="48"/>
      <c r="H45" s="16"/>
      <c r="I45" s="16"/>
      <c r="J45" s="17">
        <f t="shared" si="0"/>
        <v>0</v>
      </c>
    </row>
    <row r="46" spans="2:10" x14ac:dyDescent="0.25">
      <c r="B46" s="13">
        <v>32</v>
      </c>
      <c r="C46" s="18" t="s">
        <v>185</v>
      </c>
      <c r="D46" s="15" t="s">
        <v>11</v>
      </c>
      <c r="E46" s="49"/>
      <c r="F46" s="16">
        <v>5</v>
      </c>
      <c r="G46" s="48"/>
      <c r="H46" s="16"/>
      <c r="I46" s="16"/>
      <c r="J46" s="17">
        <f t="shared" si="0"/>
        <v>0</v>
      </c>
    </row>
    <row r="47" spans="2:10" x14ac:dyDescent="0.25">
      <c r="B47" s="13">
        <v>33</v>
      </c>
      <c r="C47" s="18" t="s">
        <v>66</v>
      </c>
      <c r="D47" s="15" t="s">
        <v>11</v>
      </c>
      <c r="E47" s="49"/>
      <c r="F47" s="16">
        <v>50</v>
      </c>
      <c r="G47" s="48"/>
      <c r="H47" s="16"/>
      <c r="I47" s="16"/>
      <c r="J47" s="17">
        <f t="shared" si="0"/>
        <v>0</v>
      </c>
    </row>
    <row r="48" spans="2:10" x14ac:dyDescent="0.25">
      <c r="B48" s="13">
        <v>34</v>
      </c>
      <c r="C48" s="18" t="s">
        <v>67</v>
      </c>
      <c r="D48" s="15" t="s">
        <v>11</v>
      </c>
      <c r="E48" s="49"/>
      <c r="F48" s="16">
        <v>10</v>
      </c>
      <c r="G48" s="48"/>
      <c r="H48" s="16"/>
      <c r="I48" s="16"/>
      <c r="J48" s="17">
        <f t="shared" si="0"/>
        <v>0</v>
      </c>
    </row>
    <row r="49" spans="2:10" x14ac:dyDescent="0.25">
      <c r="B49" s="13">
        <v>35</v>
      </c>
      <c r="C49" s="18" t="s">
        <v>68</v>
      </c>
      <c r="D49" s="15" t="s">
        <v>11</v>
      </c>
      <c r="E49" s="49"/>
      <c r="F49" s="16">
        <v>30</v>
      </c>
      <c r="G49" s="48"/>
      <c r="H49" s="16"/>
      <c r="I49" s="16"/>
      <c r="J49" s="17">
        <f t="shared" si="0"/>
        <v>0</v>
      </c>
    </row>
    <row r="50" spans="2:10" x14ac:dyDescent="0.25">
      <c r="B50" s="13">
        <v>36</v>
      </c>
      <c r="C50" s="18" t="s">
        <v>69</v>
      </c>
      <c r="D50" s="15" t="s">
        <v>11</v>
      </c>
      <c r="E50" s="49"/>
      <c r="F50" s="16">
        <v>80</v>
      </c>
      <c r="G50" s="48"/>
      <c r="H50" s="16"/>
      <c r="I50" s="16"/>
      <c r="J50" s="17">
        <f t="shared" si="0"/>
        <v>0</v>
      </c>
    </row>
    <row r="51" spans="2:10" x14ac:dyDescent="0.25">
      <c r="B51" s="13">
        <v>37</v>
      </c>
      <c r="C51" s="18" t="s">
        <v>70</v>
      </c>
      <c r="D51" s="15" t="s">
        <v>14</v>
      </c>
      <c r="E51" s="49"/>
      <c r="F51" s="16">
        <v>40</v>
      </c>
      <c r="G51" s="48"/>
      <c r="H51" s="16"/>
      <c r="I51" s="16"/>
      <c r="J51" s="17">
        <f t="shared" si="0"/>
        <v>0</v>
      </c>
    </row>
    <row r="52" spans="2:10" x14ac:dyDescent="0.25">
      <c r="B52" s="13">
        <v>38</v>
      </c>
      <c r="C52" s="18" t="s">
        <v>71</v>
      </c>
      <c r="D52" s="15" t="s">
        <v>14</v>
      </c>
      <c r="E52" s="49"/>
      <c r="F52" s="16">
        <v>6</v>
      </c>
      <c r="G52" s="48"/>
      <c r="H52" s="16"/>
      <c r="I52" s="16"/>
      <c r="J52" s="17">
        <f t="shared" si="0"/>
        <v>0</v>
      </c>
    </row>
    <row r="53" spans="2:10" x14ac:dyDescent="0.25">
      <c r="B53" s="13">
        <v>39</v>
      </c>
      <c r="C53" s="18" t="s">
        <v>72</v>
      </c>
      <c r="D53" s="15" t="s">
        <v>11</v>
      </c>
      <c r="E53" s="49"/>
      <c r="F53" s="16">
        <v>20</v>
      </c>
      <c r="G53" s="48"/>
      <c r="H53" s="16"/>
      <c r="I53" s="16"/>
      <c r="J53" s="17">
        <f t="shared" si="0"/>
        <v>0</v>
      </c>
    </row>
    <row r="54" spans="2:10" x14ac:dyDescent="0.25">
      <c r="B54" s="13">
        <v>40</v>
      </c>
      <c r="C54" s="18" t="s">
        <v>231</v>
      </c>
      <c r="D54" s="25" t="s">
        <v>14</v>
      </c>
      <c r="E54" s="59"/>
      <c r="F54" s="16">
        <v>5</v>
      </c>
      <c r="G54" s="48"/>
      <c r="H54" s="16"/>
      <c r="I54" s="16"/>
      <c r="J54" s="17">
        <f t="shared" si="0"/>
        <v>0</v>
      </c>
    </row>
    <row r="55" spans="2:10" x14ac:dyDescent="0.25">
      <c r="B55" s="13">
        <v>41</v>
      </c>
      <c r="C55" s="18" t="s">
        <v>73</v>
      </c>
      <c r="D55" s="15" t="s">
        <v>14</v>
      </c>
      <c r="E55" s="49"/>
      <c r="F55" s="16">
        <v>950</v>
      </c>
      <c r="G55" s="48"/>
      <c r="H55" s="16"/>
      <c r="I55" s="16"/>
      <c r="J55" s="17">
        <f t="shared" si="0"/>
        <v>0</v>
      </c>
    </row>
    <row r="56" spans="2:10" x14ac:dyDescent="0.25">
      <c r="B56" s="13">
        <v>42</v>
      </c>
      <c r="C56" s="18" t="s">
        <v>74</v>
      </c>
      <c r="D56" s="15" t="s">
        <v>14</v>
      </c>
      <c r="E56" s="49"/>
      <c r="F56" s="16">
        <v>480</v>
      </c>
      <c r="G56" s="48"/>
      <c r="H56" s="16"/>
      <c r="I56" s="16"/>
      <c r="J56" s="17">
        <f t="shared" si="0"/>
        <v>0</v>
      </c>
    </row>
    <row r="57" spans="2:10" x14ac:dyDescent="0.25">
      <c r="B57" s="13">
        <v>43</v>
      </c>
      <c r="C57" s="18" t="s">
        <v>75</v>
      </c>
      <c r="D57" s="15" t="s">
        <v>14</v>
      </c>
      <c r="E57" s="49"/>
      <c r="F57" s="16">
        <v>600</v>
      </c>
      <c r="G57" s="48"/>
      <c r="H57" s="16"/>
      <c r="I57" s="16"/>
      <c r="J57" s="17">
        <f t="shared" si="0"/>
        <v>0</v>
      </c>
    </row>
    <row r="58" spans="2:10" x14ac:dyDescent="0.25">
      <c r="B58" s="13">
        <v>44</v>
      </c>
      <c r="C58" s="18" t="s">
        <v>76</v>
      </c>
      <c r="D58" s="15" t="s">
        <v>14</v>
      </c>
      <c r="E58" s="49"/>
      <c r="F58" s="16">
        <v>300</v>
      </c>
      <c r="G58" s="48"/>
      <c r="H58" s="16"/>
      <c r="I58" s="16"/>
      <c r="J58" s="17">
        <f t="shared" si="0"/>
        <v>0</v>
      </c>
    </row>
    <row r="59" spans="2:10" x14ac:dyDescent="0.25">
      <c r="B59" s="13">
        <v>45</v>
      </c>
      <c r="C59" s="18" t="s">
        <v>77</v>
      </c>
      <c r="D59" s="15" t="s">
        <v>14</v>
      </c>
      <c r="E59" s="49"/>
      <c r="F59" s="16">
        <v>20</v>
      </c>
      <c r="G59" s="48"/>
      <c r="H59" s="16"/>
      <c r="I59" s="16"/>
      <c r="J59" s="17">
        <f t="shared" si="0"/>
        <v>0</v>
      </c>
    </row>
    <row r="60" spans="2:10" x14ac:dyDescent="0.25">
      <c r="B60" s="13">
        <v>46</v>
      </c>
      <c r="C60" s="18" t="s">
        <v>186</v>
      </c>
      <c r="D60" s="15" t="s">
        <v>14</v>
      </c>
      <c r="E60" s="49"/>
      <c r="F60" s="16">
        <v>300</v>
      </c>
      <c r="G60" s="48"/>
      <c r="H60" s="16"/>
      <c r="I60" s="16"/>
      <c r="J60" s="17">
        <f t="shared" si="0"/>
        <v>0</v>
      </c>
    </row>
    <row r="61" spans="2:10" x14ac:dyDescent="0.25">
      <c r="B61" s="13">
        <v>47</v>
      </c>
      <c r="C61" s="18" t="s">
        <v>78</v>
      </c>
      <c r="D61" s="15" t="s">
        <v>14</v>
      </c>
      <c r="E61" s="49"/>
      <c r="F61" s="16">
        <v>250</v>
      </c>
      <c r="G61" s="48"/>
      <c r="H61" s="16"/>
      <c r="I61" s="16"/>
      <c r="J61" s="17">
        <f t="shared" si="0"/>
        <v>0</v>
      </c>
    </row>
    <row r="62" spans="2:10" x14ac:dyDescent="0.25">
      <c r="B62" s="13">
        <v>48</v>
      </c>
      <c r="C62" s="18" t="s">
        <v>79</v>
      </c>
      <c r="D62" s="15" t="s">
        <v>14</v>
      </c>
      <c r="E62" s="49"/>
      <c r="F62" s="16">
        <v>600</v>
      </c>
      <c r="G62" s="48"/>
      <c r="H62" s="16"/>
      <c r="I62" s="16"/>
      <c r="J62" s="17">
        <f t="shared" si="0"/>
        <v>0</v>
      </c>
    </row>
    <row r="63" spans="2:10" x14ac:dyDescent="0.25">
      <c r="B63" s="13">
        <v>49</v>
      </c>
      <c r="C63" s="54" t="s">
        <v>232</v>
      </c>
      <c r="D63" s="50" t="s">
        <v>14</v>
      </c>
      <c r="E63" s="60"/>
      <c r="F63" s="16">
        <v>100</v>
      </c>
      <c r="G63" s="48"/>
      <c r="H63" s="16"/>
      <c r="I63" s="16"/>
      <c r="J63" s="17">
        <f t="shared" si="0"/>
        <v>0</v>
      </c>
    </row>
    <row r="64" spans="2:10" x14ac:dyDescent="0.25">
      <c r="B64" s="13">
        <v>50</v>
      </c>
      <c r="C64" s="18" t="s">
        <v>80</v>
      </c>
      <c r="D64" s="15" t="s">
        <v>14</v>
      </c>
      <c r="E64" s="49"/>
      <c r="F64" s="16">
        <v>100</v>
      </c>
      <c r="G64" s="48"/>
      <c r="H64" s="16"/>
      <c r="I64" s="16"/>
      <c r="J64" s="17">
        <f t="shared" si="0"/>
        <v>0</v>
      </c>
    </row>
    <row r="65" spans="2:10" x14ac:dyDescent="0.25">
      <c r="B65" s="13">
        <v>51</v>
      </c>
      <c r="C65" s="18" t="s">
        <v>81</v>
      </c>
      <c r="D65" s="15" t="s">
        <v>14</v>
      </c>
      <c r="E65" s="49"/>
      <c r="F65" s="16">
        <v>100</v>
      </c>
      <c r="G65" s="48"/>
      <c r="H65" s="16"/>
      <c r="I65" s="16"/>
      <c r="J65" s="17">
        <f t="shared" si="0"/>
        <v>0</v>
      </c>
    </row>
    <row r="66" spans="2:10" x14ac:dyDescent="0.25">
      <c r="B66" s="13">
        <v>52</v>
      </c>
      <c r="C66" s="18" t="s">
        <v>82</v>
      </c>
      <c r="D66" s="15" t="s">
        <v>14</v>
      </c>
      <c r="E66" s="49"/>
      <c r="F66" s="16">
        <v>100</v>
      </c>
      <c r="G66" s="48"/>
      <c r="H66" s="16"/>
      <c r="I66" s="16"/>
      <c r="J66" s="17">
        <f t="shared" si="0"/>
        <v>0</v>
      </c>
    </row>
    <row r="67" spans="2:10" x14ac:dyDescent="0.25">
      <c r="B67" s="13">
        <v>53</v>
      </c>
      <c r="C67" s="18" t="s">
        <v>83</v>
      </c>
      <c r="D67" s="15" t="s">
        <v>14</v>
      </c>
      <c r="E67" s="49"/>
      <c r="F67" s="16">
        <v>300</v>
      </c>
      <c r="G67" s="48"/>
      <c r="H67" s="16"/>
      <c r="I67" s="16"/>
      <c r="J67" s="17">
        <f t="shared" si="0"/>
        <v>0</v>
      </c>
    </row>
    <row r="68" spans="2:10" x14ac:dyDescent="0.25">
      <c r="B68" s="13">
        <v>54</v>
      </c>
      <c r="C68" s="18" t="s">
        <v>84</v>
      </c>
      <c r="D68" s="15" t="s">
        <v>14</v>
      </c>
      <c r="E68" s="49"/>
      <c r="F68" s="16">
        <v>20</v>
      </c>
      <c r="G68" s="48"/>
      <c r="H68" s="16"/>
      <c r="I68" s="16"/>
      <c r="J68" s="17">
        <f t="shared" si="0"/>
        <v>0</v>
      </c>
    </row>
    <row r="69" spans="2:10" x14ac:dyDescent="0.25">
      <c r="B69" s="13">
        <v>55</v>
      </c>
      <c r="C69" s="18" t="s">
        <v>85</v>
      </c>
      <c r="D69" s="15" t="s">
        <v>14</v>
      </c>
      <c r="E69" s="49"/>
      <c r="F69" s="16">
        <v>5</v>
      </c>
      <c r="G69" s="48"/>
      <c r="H69" s="16"/>
      <c r="I69" s="16"/>
      <c r="J69" s="17">
        <f t="shared" si="0"/>
        <v>0</v>
      </c>
    </row>
    <row r="70" spans="2:10" x14ac:dyDescent="0.25">
      <c r="B70" s="13">
        <v>56</v>
      </c>
      <c r="C70" s="18" t="s">
        <v>86</v>
      </c>
      <c r="D70" s="15" t="s">
        <v>102</v>
      </c>
      <c r="E70" s="49"/>
      <c r="F70" s="16">
        <v>80</v>
      </c>
      <c r="G70" s="48"/>
      <c r="H70" s="16"/>
      <c r="I70" s="16"/>
      <c r="J70" s="17">
        <f t="shared" si="0"/>
        <v>0</v>
      </c>
    </row>
    <row r="71" spans="2:10" x14ac:dyDescent="0.25">
      <c r="B71" s="13">
        <v>57</v>
      </c>
      <c r="C71" s="18" t="s">
        <v>87</v>
      </c>
      <c r="D71" s="15" t="s">
        <v>102</v>
      </c>
      <c r="E71" s="49"/>
      <c r="F71" s="16">
        <v>80</v>
      </c>
      <c r="G71" s="48"/>
      <c r="H71" s="16"/>
      <c r="I71" s="16"/>
      <c r="J71" s="17">
        <f t="shared" si="0"/>
        <v>0</v>
      </c>
    </row>
    <row r="72" spans="2:10" x14ac:dyDescent="0.25">
      <c r="B72" s="13">
        <v>58</v>
      </c>
      <c r="C72" s="18" t="s">
        <v>88</v>
      </c>
      <c r="D72" s="15" t="s">
        <v>102</v>
      </c>
      <c r="E72" s="49"/>
      <c r="F72" s="16">
        <v>30</v>
      </c>
      <c r="G72" s="48"/>
      <c r="H72" s="16"/>
      <c r="I72" s="16"/>
      <c r="J72" s="17">
        <f t="shared" si="0"/>
        <v>0</v>
      </c>
    </row>
    <row r="73" spans="2:10" x14ac:dyDescent="0.25">
      <c r="B73" s="13">
        <v>59</v>
      </c>
      <c r="C73" s="18" t="s">
        <v>89</v>
      </c>
      <c r="D73" s="15" t="s">
        <v>102</v>
      </c>
      <c r="E73" s="49"/>
      <c r="F73" s="16">
        <v>25</v>
      </c>
      <c r="G73" s="48"/>
      <c r="H73" s="16"/>
      <c r="I73" s="16"/>
      <c r="J73" s="17">
        <f t="shared" si="0"/>
        <v>0</v>
      </c>
    </row>
    <row r="74" spans="2:10" x14ac:dyDescent="0.25">
      <c r="B74" s="13">
        <v>60</v>
      </c>
      <c r="C74" s="18" t="s">
        <v>90</v>
      </c>
      <c r="D74" s="15" t="s">
        <v>102</v>
      </c>
      <c r="E74" s="49"/>
      <c r="F74" s="16">
        <v>40</v>
      </c>
      <c r="G74" s="48"/>
      <c r="H74" s="16"/>
      <c r="I74" s="16"/>
      <c r="J74" s="17">
        <f t="shared" si="0"/>
        <v>0</v>
      </c>
    </row>
    <row r="75" spans="2:10" x14ac:dyDescent="0.25">
      <c r="B75" s="13">
        <v>61</v>
      </c>
      <c r="C75" s="18" t="s">
        <v>91</v>
      </c>
      <c r="D75" s="15" t="s">
        <v>102</v>
      </c>
      <c r="E75" s="49"/>
      <c r="F75" s="16">
        <v>50</v>
      </c>
      <c r="G75" s="48"/>
      <c r="H75" s="16"/>
      <c r="I75" s="16"/>
      <c r="J75" s="17">
        <f t="shared" si="0"/>
        <v>0</v>
      </c>
    </row>
    <row r="76" spans="2:10" x14ac:dyDescent="0.25">
      <c r="B76" s="13">
        <v>62</v>
      </c>
      <c r="C76" s="18" t="s">
        <v>92</v>
      </c>
      <c r="D76" s="15" t="s">
        <v>14</v>
      </c>
      <c r="E76" s="49"/>
      <c r="F76" s="16">
        <v>30</v>
      </c>
      <c r="G76" s="48"/>
      <c r="H76" s="16"/>
      <c r="I76" s="16"/>
      <c r="J76" s="17">
        <f t="shared" si="0"/>
        <v>0</v>
      </c>
    </row>
    <row r="77" spans="2:10" x14ac:dyDescent="0.25">
      <c r="B77" s="13">
        <v>63</v>
      </c>
      <c r="C77" s="18" t="s">
        <v>93</v>
      </c>
      <c r="D77" s="15" t="s">
        <v>14</v>
      </c>
      <c r="E77" s="49"/>
      <c r="F77" s="16">
        <v>12</v>
      </c>
      <c r="G77" s="48"/>
      <c r="H77" s="16"/>
      <c r="I77" s="16"/>
      <c r="J77" s="17">
        <f t="shared" si="0"/>
        <v>0</v>
      </c>
    </row>
    <row r="78" spans="2:10" x14ac:dyDescent="0.25">
      <c r="B78" s="13">
        <v>64</v>
      </c>
      <c r="C78" s="18" t="s">
        <v>94</v>
      </c>
      <c r="D78" s="15" t="s">
        <v>14</v>
      </c>
      <c r="E78" s="49"/>
      <c r="F78" s="16">
        <v>20</v>
      </c>
      <c r="G78" s="48"/>
      <c r="H78" s="16"/>
      <c r="I78" s="16"/>
      <c r="J78" s="17">
        <f t="shared" si="0"/>
        <v>0</v>
      </c>
    </row>
    <row r="79" spans="2:10" x14ac:dyDescent="0.25">
      <c r="B79" s="13">
        <v>65</v>
      </c>
      <c r="C79" s="18" t="s">
        <v>95</v>
      </c>
      <c r="D79" s="15" t="s">
        <v>14</v>
      </c>
      <c r="E79" s="49"/>
      <c r="F79" s="16">
        <v>20</v>
      </c>
      <c r="G79" s="48"/>
      <c r="H79" s="16"/>
      <c r="I79" s="16"/>
      <c r="J79" s="17">
        <f t="shared" si="0"/>
        <v>0</v>
      </c>
    </row>
    <row r="80" spans="2:10" x14ac:dyDescent="0.25">
      <c r="B80" s="13">
        <v>66</v>
      </c>
      <c r="C80" s="18" t="s">
        <v>96</v>
      </c>
      <c r="D80" s="15" t="s">
        <v>14</v>
      </c>
      <c r="E80" s="49"/>
      <c r="F80" s="16">
        <v>40</v>
      </c>
      <c r="G80" s="48"/>
      <c r="H80" s="16"/>
      <c r="I80" s="16"/>
      <c r="J80" s="17">
        <f t="shared" si="0"/>
        <v>0</v>
      </c>
    </row>
    <row r="81" spans="2:1020" x14ac:dyDescent="0.25">
      <c r="B81" s="13">
        <v>67</v>
      </c>
      <c r="C81" s="18" t="s">
        <v>233</v>
      </c>
      <c r="D81" s="15" t="s">
        <v>14</v>
      </c>
      <c r="E81" s="49"/>
      <c r="F81" s="16">
        <v>80</v>
      </c>
      <c r="G81" s="48"/>
      <c r="H81" s="16"/>
      <c r="I81" s="16"/>
      <c r="J81" s="17">
        <f t="shared" si="0"/>
        <v>0</v>
      </c>
    </row>
    <row r="82" spans="2:1020" x14ac:dyDescent="0.25">
      <c r="B82" s="13">
        <v>68</v>
      </c>
      <c r="C82" s="18" t="s">
        <v>97</v>
      </c>
      <c r="D82" s="15" t="s">
        <v>11</v>
      </c>
      <c r="E82" s="49"/>
      <c r="F82" s="16">
        <v>8</v>
      </c>
      <c r="G82" s="48"/>
      <c r="H82" s="16"/>
      <c r="I82" s="16"/>
      <c r="J82" s="17">
        <f t="shared" si="0"/>
        <v>0</v>
      </c>
    </row>
    <row r="83" spans="2:1020" x14ac:dyDescent="0.25">
      <c r="B83" s="13">
        <v>69</v>
      </c>
      <c r="C83" s="18" t="s">
        <v>98</v>
      </c>
      <c r="D83" s="15" t="s">
        <v>14</v>
      </c>
      <c r="E83" s="49"/>
      <c r="F83" s="16">
        <v>40</v>
      </c>
      <c r="G83" s="48"/>
      <c r="H83" s="16"/>
      <c r="I83" s="16"/>
      <c r="J83" s="17">
        <f t="shared" si="0"/>
        <v>0</v>
      </c>
    </row>
    <row r="84" spans="2:1020" x14ac:dyDescent="0.25">
      <c r="B84" s="13">
        <v>70</v>
      </c>
      <c r="C84" s="18" t="s">
        <v>99</v>
      </c>
      <c r="D84" s="15" t="s">
        <v>11</v>
      </c>
      <c r="E84" s="49"/>
      <c r="F84" s="16">
        <v>30</v>
      </c>
      <c r="G84" s="48"/>
      <c r="H84" s="16"/>
      <c r="I84" s="16"/>
      <c r="J84" s="17">
        <f t="shared" si="0"/>
        <v>0</v>
      </c>
    </row>
    <row r="85" spans="2:1020" x14ac:dyDescent="0.25">
      <c r="B85" s="13">
        <v>71</v>
      </c>
      <c r="C85" s="18" t="s">
        <v>100</v>
      </c>
      <c r="D85" s="15" t="s">
        <v>14</v>
      </c>
      <c r="E85" s="49"/>
      <c r="F85" s="16">
        <v>300</v>
      </c>
      <c r="G85" s="48"/>
      <c r="H85" s="16"/>
      <c r="I85" s="16"/>
      <c r="J85" s="17">
        <f t="shared" si="0"/>
        <v>0</v>
      </c>
    </row>
    <row r="86" spans="2:1020" x14ac:dyDescent="0.25">
      <c r="B86" s="13">
        <v>72</v>
      </c>
      <c r="C86" s="18" t="s">
        <v>234</v>
      </c>
      <c r="D86" s="15" t="s">
        <v>14</v>
      </c>
      <c r="E86" s="49"/>
      <c r="F86" s="16">
        <v>80</v>
      </c>
      <c r="G86" s="48"/>
      <c r="H86" s="16"/>
      <c r="I86" s="16"/>
      <c r="J86" s="17">
        <f t="shared" si="0"/>
        <v>0</v>
      </c>
    </row>
    <row r="87" spans="2:1020" x14ac:dyDescent="0.25">
      <c r="B87" s="13">
        <v>73</v>
      </c>
      <c r="C87" s="18" t="s">
        <v>101</v>
      </c>
      <c r="D87" s="15" t="s">
        <v>11</v>
      </c>
      <c r="E87" s="49"/>
      <c r="F87" s="16">
        <v>100</v>
      </c>
      <c r="G87" s="48"/>
      <c r="H87" s="16"/>
      <c r="I87" s="16"/>
      <c r="J87" s="17">
        <f t="shared" si="0"/>
        <v>0</v>
      </c>
    </row>
    <row r="88" spans="2:1020" x14ac:dyDescent="0.25">
      <c r="B88" s="13">
        <v>74</v>
      </c>
      <c r="C88" s="18" t="s">
        <v>235</v>
      </c>
      <c r="D88" s="15" t="s">
        <v>14</v>
      </c>
      <c r="E88" s="49"/>
      <c r="F88" s="16">
        <v>30</v>
      </c>
      <c r="G88" s="48"/>
      <c r="H88" s="16"/>
      <c r="I88" s="16"/>
      <c r="J88" s="17">
        <f t="shared" si="0"/>
        <v>0</v>
      </c>
    </row>
    <row r="89" spans="2:1020" x14ac:dyDescent="0.25">
      <c r="B89" s="13">
        <v>75</v>
      </c>
      <c r="C89" s="18" t="s">
        <v>236</v>
      </c>
      <c r="D89" s="15" t="s">
        <v>14</v>
      </c>
      <c r="E89" s="49"/>
      <c r="F89" s="16">
        <v>15</v>
      </c>
      <c r="G89" s="48"/>
      <c r="H89" s="16"/>
      <c r="I89" s="16"/>
      <c r="J89" s="17">
        <f t="shared" si="0"/>
        <v>0</v>
      </c>
    </row>
    <row r="90" spans="2:1020" x14ac:dyDescent="0.25">
      <c r="B90" s="13">
        <v>76</v>
      </c>
      <c r="C90" s="18" t="s">
        <v>237</v>
      </c>
      <c r="D90" s="15" t="s">
        <v>14</v>
      </c>
      <c r="E90" s="49"/>
      <c r="F90" s="16">
        <v>50</v>
      </c>
      <c r="G90" s="48"/>
      <c r="H90" s="16"/>
      <c r="I90" s="16"/>
      <c r="J90" s="17">
        <f t="shared" ref="J90:J93" si="1">+I90*F90</f>
        <v>0</v>
      </c>
    </row>
    <row r="91" spans="2:1020" x14ac:dyDescent="0.25">
      <c r="B91" s="13">
        <v>77</v>
      </c>
      <c r="C91" s="18" t="s">
        <v>103</v>
      </c>
      <c r="D91" s="15" t="s">
        <v>14</v>
      </c>
      <c r="E91" s="49"/>
      <c r="F91" s="16">
        <v>80</v>
      </c>
      <c r="G91" s="48"/>
      <c r="H91" s="16"/>
      <c r="I91" s="16"/>
      <c r="J91" s="17">
        <f t="shared" si="1"/>
        <v>0</v>
      </c>
    </row>
    <row r="92" spans="2:1020" x14ac:dyDescent="0.25">
      <c r="B92" s="13">
        <v>78</v>
      </c>
      <c r="C92" s="18" t="s">
        <v>268</v>
      </c>
      <c r="D92" s="15" t="s">
        <v>14</v>
      </c>
      <c r="E92" s="49"/>
      <c r="F92" s="16">
        <v>600</v>
      </c>
      <c r="G92" s="48"/>
      <c r="H92" s="16"/>
      <c r="I92" s="16"/>
      <c r="J92" s="17">
        <f t="shared" si="1"/>
        <v>0</v>
      </c>
    </row>
    <row r="93" spans="2:1020" x14ac:dyDescent="0.25">
      <c r="B93" s="13">
        <v>79</v>
      </c>
      <c r="C93" s="18" t="s">
        <v>104</v>
      </c>
      <c r="D93" s="15" t="s">
        <v>14</v>
      </c>
      <c r="E93" s="49"/>
      <c r="F93" s="16">
        <v>80</v>
      </c>
      <c r="G93" s="48"/>
      <c r="H93" s="16"/>
      <c r="I93" s="16"/>
      <c r="J93" s="17">
        <f t="shared" si="1"/>
        <v>0</v>
      </c>
    </row>
    <row r="94" spans="2:1020" x14ac:dyDescent="0.25">
      <c r="B94" s="78" t="s">
        <v>9</v>
      </c>
      <c r="C94" s="79"/>
      <c r="D94" s="79"/>
      <c r="E94" s="79"/>
      <c r="F94" s="79"/>
      <c r="G94" s="79"/>
      <c r="H94" s="79"/>
      <c r="I94" s="80"/>
      <c r="J94" s="21">
        <f>SUM(J15:J93)</f>
        <v>0</v>
      </c>
    </row>
    <row r="96" spans="2:1020" s="42" customFormat="1" x14ac:dyDescent="0.25">
      <c r="B96" s="43" t="s">
        <v>187</v>
      </c>
      <c r="C96" s="43"/>
      <c r="D96" s="43"/>
      <c r="E96" s="43"/>
      <c r="F96" s="43"/>
      <c r="G96" s="43"/>
      <c r="H96" s="43"/>
      <c r="I96" s="43"/>
      <c r="AMD96" s="38"/>
      <c r="AME96" s="38"/>
      <c r="AMF96" s="38"/>
    </row>
    <row r="97" spans="2:9" x14ac:dyDescent="0.25">
      <c r="B97" s="44" t="s">
        <v>188</v>
      </c>
      <c r="C97" s="44"/>
      <c r="D97" s="44"/>
      <c r="E97" s="44"/>
      <c r="F97" s="44"/>
      <c r="G97" s="44"/>
      <c r="H97" s="44"/>
      <c r="I97" s="44"/>
    </row>
    <row r="98" spans="2:9" x14ac:dyDescent="0.25">
      <c r="B98" s="44" t="s">
        <v>189</v>
      </c>
      <c r="C98" s="44"/>
      <c r="D98" s="44"/>
      <c r="E98" s="44"/>
      <c r="F98" s="44"/>
      <c r="G98" s="44"/>
      <c r="H98" s="44"/>
      <c r="I98" s="44"/>
    </row>
    <row r="99" spans="2:9" x14ac:dyDescent="0.25">
      <c r="B99" s="44" t="s">
        <v>190</v>
      </c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s="45" customFormat="1" x14ac:dyDescent="0.25">
      <c r="B101" s="36" t="s">
        <v>238</v>
      </c>
      <c r="D101" s="36"/>
      <c r="E101" s="36"/>
      <c r="F101" s="58"/>
      <c r="G101" s="58"/>
      <c r="H101" s="36"/>
      <c r="I101" s="36"/>
    </row>
    <row r="102" spans="2:9" x14ac:dyDescent="0.25">
      <c r="B102" s="1"/>
      <c r="D102" s="1"/>
      <c r="E102" s="1"/>
      <c r="F102" s="3"/>
      <c r="G102" s="3"/>
      <c r="H102" s="1"/>
      <c r="I102" s="1"/>
    </row>
    <row r="103" spans="2:9" x14ac:dyDescent="0.25">
      <c r="B103" s="1"/>
      <c r="D103" s="1"/>
      <c r="E103" s="1"/>
      <c r="F103" s="3"/>
      <c r="H103" s="23"/>
      <c r="I103" s="1"/>
    </row>
    <row r="104" spans="2:9" x14ac:dyDescent="0.25">
      <c r="B104" s="1"/>
      <c r="C104" s="1"/>
      <c r="D104" s="1"/>
      <c r="E104" s="1"/>
      <c r="F104" s="3"/>
      <c r="H104" s="1"/>
      <c r="I104" s="1"/>
    </row>
  </sheetData>
  <mergeCells count="2">
    <mergeCell ref="A10:J10"/>
    <mergeCell ref="B94:I94"/>
  </mergeCells>
  <pageMargins left="0.25" right="0.25" top="0.75" bottom="0.75" header="0.3" footer="0.3"/>
  <pageSetup paperSize="9" scale="7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49"/>
  <sheetViews>
    <sheetView topLeftCell="A16" workbookViewId="0">
      <selection activeCell="C56" sqref="C56"/>
    </sheetView>
  </sheetViews>
  <sheetFormatPr defaultRowHeight="14.4" x14ac:dyDescent="0.3"/>
  <cols>
    <col min="1" max="1" width="5.44140625" customWidth="1"/>
    <col min="2" max="2" width="6" customWidth="1"/>
    <col min="3" max="3" width="39.109375" customWidth="1"/>
    <col min="4" max="4" width="4.6640625" customWidth="1"/>
    <col min="5" max="5" width="20.6640625" customWidth="1"/>
    <col min="6" max="6" width="9.44140625" customWidth="1"/>
    <col min="7" max="7" width="13" customWidth="1"/>
    <col min="8" max="8" width="6.88671875" customWidth="1"/>
    <col min="9" max="9" width="12.33203125" customWidth="1"/>
    <col min="10" max="10" width="14.6640625" customWidth="1"/>
  </cols>
  <sheetData>
    <row r="1" spans="1:10" x14ac:dyDescent="0.3">
      <c r="A1" s="1"/>
      <c r="B1" s="2" t="s">
        <v>0</v>
      </c>
      <c r="C1" s="2"/>
      <c r="D1" s="2"/>
      <c r="E1" s="3"/>
      <c r="F1" s="3"/>
      <c r="G1" s="1"/>
      <c r="H1" s="1"/>
      <c r="I1" s="1"/>
    </row>
    <row r="2" spans="1:10" x14ac:dyDescent="0.3">
      <c r="A2" s="4"/>
      <c r="B2" s="2" t="s">
        <v>16</v>
      </c>
      <c r="C2" s="2"/>
      <c r="D2" s="2"/>
      <c r="E2" s="3"/>
      <c r="F2" s="3"/>
      <c r="G2" s="1"/>
      <c r="H2" s="1"/>
      <c r="I2" s="1"/>
    </row>
    <row r="3" spans="1:10" x14ac:dyDescent="0.3">
      <c r="A3" s="5"/>
      <c r="B3" s="6" t="s">
        <v>17</v>
      </c>
      <c r="C3" s="6"/>
      <c r="D3" s="6"/>
      <c r="E3" s="3"/>
      <c r="F3" s="3"/>
      <c r="G3" s="1"/>
      <c r="H3" s="1"/>
      <c r="I3" s="1"/>
    </row>
    <row r="4" spans="1:10" x14ac:dyDescent="0.3">
      <c r="A4" s="7"/>
      <c r="B4" s="6" t="s">
        <v>18</v>
      </c>
      <c r="C4" s="6"/>
      <c r="D4" s="6"/>
      <c r="E4" s="3"/>
      <c r="F4" s="3"/>
      <c r="G4" s="1"/>
      <c r="H4" s="1"/>
      <c r="I4" s="1"/>
    </row>
    <row r="5" spans="1:10" x14ac:dyDescent="0.3">
      <c r="A5" s="7"/>
      <c r="B5" s="6"/>
      <c r="C5" s="6"/>
      <c r="D5" s="6"/>
      <c r="E5" s="3"/>
      <c r="F5" s="3"/>
      <c r="G5" s="1"/>
      <c r="H5" s="1"/>
      <c r="I5" s="1"/>
    </row>
    <row r="6" spans="1:10" x14ac:dyDescent="0.3">
      <c r="A6" s="7"/>
      <c r="B6" s="6" t="s">
        <v>227</v>
      </c>
      <c r="C6" s="6"/>
      <c r="D6" s="6"/>
      <c r="E6" s="3"/>
      <c r="F6" s="3"/>
      <c r="G6" s="1"/>
      <c r="H6" s="1"/>
      <c r="I6" s="1"/>
    </row>
    <row r="7" spans="1:10" x14ac:dyDescent="0.3">
      <c r="A7" s="7"/>
      <c r="B7" s="6"/>
      <c r="C7" s="6"/>
      <c r="D7" s="6"/>
      <c r="E7" s="3"/>
      <c r="F7" s="3"/>
      <c r="G7" s="1"/>
      <c r="H7" s="1"/>
      <c r="I7" s="1"/>
    </row>
    <row r="8" spans="1:10" x14ac:dyDescent="0.3">
      <c r="A8" s="1"/>
      <c r="B8" s="8"/>
      <c r="C8" s="8"/>
      <c r="D8" s="8"/>
      <c r="E8" s="3"/>
      <c r="F8" s="3"/>
      <c r="G8" s="1"/>
      <c r="H8" s="1"/>
      <c r="I8" s="1"/>
    </row>
    <row r="9" spans="1:10" x14ac:dyDescent="0.3">
      <c r="A9" s="1"/>
      <c r="B9" s="8"/>
      <c r="C9" s="8"/>
      <c r="D9" s="8"/>
      <c r="E9" s="3"/>
      <c r="F9" s="3"/>
      <c r="G9" s="1"/>
      <c r="H9" s="1"/>
      <c r="I9" s="1"/>
    </row>
    <row r="10" spans="1:10" x14ac:dyDescent="0.3">
      <c r="A10" s="77" t="s">
        <v>1</v>
      </c>
      <c r="B10" s="77"/>
      <c r="C10" s="77"/>
      <c r="D10" s="77"/>
      <c r="E10" s="77"/>
      <c r="F10" s="77"/>
      <c r="G10" s="77"/>
      <c r="H10" s="77"/>
      <c r="I10" s="77"/>
      <c r="J10" s="77"/>
    </row>
    <row r="11" spans="1:10" x14ac:dyDescent="0.3">
      <c r="A11" s="1"/>
      <c r="B11" s="7"/>
      <c r="C11" s="7"/>
      <c r="D11" s="7"/>
      <c r="E11" s="3"/>
      <c r="F11" s="3"/>
      <c r="G11" s="1"/>
      <c r="H11" s="1"/>
      <c r="I11" s="1"/>
    </row>
    <row r="12" spans="1:10" x14ac:dyDescent="0.3">
      <c r="A12" s="1"/>
      <c r="B12" s="9" t="s">
        <v>105</v>
      </c>
      <c r="C12" s="9"/>
      <c r="D12" s="9"/>
      <c r="E12" s="3"/>
      <c r="F12" s="3"/>
      <c r="G12" s="1"/>
      <c r="H12" s="1"/>
      <c r="I12" s="1"/>
    </row>
    <row r="14" spans="1:10" ht="20.399999999999999" x14ac:dyDescent="0.3">
      <c r="B14" s="10" t="s">
        <v>2</v>
      </c>
      <c r="C14" s="11" t="s">
        <v>3</v>
      </c>
      <c r="D14" s="11" t="s">
        <v>10</v>
      </c>
      <c r="E14" s="12" t="s">
        <v>4</v>
      </c>
      <c r="F14" s="12" t="s">
        <v>224</v>
      </c>
      <c r="G14" s="12" t="s">
        <v>5</v>
      </c>
      <c r="H14" s="12" t="s">
        <v>6</v>
      </c>
      <c r="I14" s="12" t="s">
        <v>7</v>
      </c>
      <c r="J14" s="12" t="s">
        <v>8</v>
      </c>
    </row>
    <row r="15" spans="1:10" x14ac:dyDescent="0.3">
      <c r="B15" s="13">
        <v>1</v>
      </c>
      <c r="C15" s="14" t="s">
        <v>106</v>
      </c>
      <c r="D15" s="15" t="s">
        <v>11</v>
      </c>
      <c r="E15" s="15"/>
      <c r="F15" s="16">
        <v>61</v>
      </c>
      <c r="G15" s="16"/>
      <c r="H15" s="16"/>
      <c r="I15" s="16"/>
      <c r="J15" s="17">
        <f>+I15*F15</f>
        <v>0</v>
      </c>
    </row>
    <row r="16" spans="1:10" x14ac:dyDescent="0.3">
      <c r="B16" s="13">
        <v>2</v>
      </c>
      <c r="C16" s="18" t="s">
        <v>107</v>
      </c>
      <c r="D16" s="24" t="s">
        <v>11</v>
      </c>
      <c r="E16" s="15"/>
      <c r="F16" s="16">
        <v>174</v>
      </c>
      <c r="G16" s="16"/>
      <c r="H16" s="16"/>
      <c r="I16" s="16"/>
      <c r="J16" s="17">
        <f t="shared" ref="J16:J38" si="0">+I16*F16</f>
        <v>0</v>
      </c>
    </row>
    <row r="17" spans="2:10" x14ac:dyDescent="0.3">
      <c r="B17" s="13">
        <v>3</v>
      </c>
      <c r="C17" s="14" t="s">
        <v>108</v>
      </c>
      <c r="D17" s="15" t="s">
        <v>11</v>
      </c>
      <c r="E17" s="15"/>
      <c r="F17" s="16">
        <v>15</v>
      </c>
      <c r="G17" s="16"/>
      <c r="H17" s="16"/>
      <c r="I17" s="16"/>
      <c r="J17" s="17">
        <f t="shared" si="0"/>
        <v>0</v>
      </c>
    </row>
    <row r="18" spans="2:10" x14ac:dyDescent="0.3">
      <c r="B18" s="13">
        <v>4</v>
      </c>
      <c r="C18" s="19" t="s">
        <v>109</v>
      </c>
      <c r="D18" s="25" t="s">
        <v>11</v>
      </c>
      <c r="E18" s="15"/>
      <c r="F18" s="16">
        <v>121</v>
      </c>
      <c r="G18" s="16"/>
      <c r="H18" s="16"/>
      <c r="I18" s="16"/>
      <c r="J18" s="17">
        <f t="shared" si="0"/>
        <v>0</v>
      </c>
    </row>
    <row r="19" spans="2:10" x14ac:dyDescent="0.3">
      <c r="B19" s="13">
        <v>5</v>
      </c>
      <c r="C19" s="18" t="s">
        <v>110</v>
      </c>
      <c r="D19" s="24" t="s">
        <v>11</v>
      </c>
      <c r="E19" s="15"/>
      <c r="F19" s="16">
        <v>90</v>
      </c>
      <c r="G19" s="16"/>
      <c r="H19" s="16"/>
      <c r="I19" s="16"/>
      <c r="J19" s="17">
        <f t="shared" si="0"/>
        <v>0</v>
      </c>
    </row>
    <row r="20" spans="2:10" x14ac:dyDescent="0.3">
      <c r="B20" s="13">
        <v>6</v>
      </c>
      <c r="C20" s="18" t="s">
        <v>218</v>
      </c>
      <c r="D20" s="15" t="s">
        <v>11</v>
      </c>
      <c r="E20" s="15"/>
      <c r="F20" s="16">
        <v>200</v>
      </c>
      <c r="G20" s="16"/>
      <c r="H20" s="16"/>
      <c r="I20" s="16"/>
      <c r="J20" s="17">
        <f t="shared" si="0"/>
        <v>0</v>
      </c>
    </row>
    <row r="21" spans="2:10" x14ac:dyDescent="0.3">
      <c r="B21" s="13">
        <v>7</v>
      </c>
      <c r="C21" s="18" t="s">
        <v>111</v>
      </c>
      <c r="D21" s="25" t="s">
        <v>11</v>
      </c>
      <c r="E21" s="15"/>
      <c r="F21" s="16">
        <v>15</v>
      </c>
      <c r="G21" s="16"/>
      <c r="H21" s="16"/>
      <c r="I21" s="16"/>
      <c r="J21" s="17">
        <f t="shared" si="0"/>
        <v>0</v>
      </c>
    </row>
    <row r="22" spans="2:10" x14ac:dyDescent="0.3">
      <c r="B22" s="13">
        <v>8</v>
      </c>
      <c r="C22" s="19" t="s">
        <v>112</v>
      </c>
      <c r="D22" s="15" t="s">
        <v>11</v>
      </c>
      <c r="E22" s="15"/>
      <c r="F22" s="16">
        <v>46</v>
      </c>
      <c r="G22" s="16"/>
      <c r="H22" s="16"/>
      <c r="I22" s="16"/>
      <c r="J22" s="17">
        <f t="shared" si="0"/>
        <v>0</v>
      </c>
    </row>
    <row r="23" spans="2:10" x14ac:dyDescent="0.3">
      <c r="B23" s="13">
        <v>9</v>
      </c>
      <c r="C23" s="14" t="s">
        <v>113</v>
      </c>
      <c r="D23" s="25" t="s">
        <v>11</v>
      </c>
      <c r="E23" s="15"/>
      <c r="F23" s="16">
        <v>20</v>
      </c>
      <c r="G23" s="16"/>
      <c r="H23" s="16"/>
      <c r="I23" s="16"/>
      <c r="J23" s="17">
        <f t="shared" si="0"/>
        <v>0</v>
      </c>
    </row>
    <row r="24" spans="2:10" x14ac:dyDescent="0.3">
      <c r="B24" s="13">
        <v>10</v>
      </c>
      <c r="C24" s="14" t="s">
        <v>114</v>
      </c>
      <c r="D24" s="24" t="s">
        <v>11</v>
      </c>
      <c r="E24" s="15"/>
      <c r="F24" s="16">
        <v>350</v>
      </c>
      <c r="G24" s="16"/>
      <c r="H24" s="16"/>
      <c r="I24" s="16"/>
      <c r="J24" s="17">
        <f t="shared" si="0"/>
        <v>0</v>
      </c>
    </row>
    <row r="25" spans="2:10" x14ac:dyDescent="0.3">
      <c r="B25" s="13">
        <v>11</v>
      </c>
      <c r="C25" s="18" t="s">
        <v>115</v>
      </c>
      <c r="D25" s="15" t="s">
        <v>11</v>
      </c>
      <c r="E25" s="15"/>
      <c r="F25" s="16">
        <v>238</v>
      </c>
      <c r="G25" s="16"/>
      <c r="H25" s="16"/>
      <c r="I25" s="16"/>
      <c r="J25" s="17">
        <f t="shared" si="0"/>
        <v>0</v>
      </c>
    </row>
    <row r="26" spans="2:10" x14ac:dyDescent="0.3">
      <c r="B26" s="13">
        <v>12</v>
      </c>
      <c r="C26" s="18" t="s">
        <v>116</v>
      </c>
      <c r="D26" s="25" t="s">
        <v>11</v>
      </c>
      <c r="E26" s="15"/>
      <c r="F26" s="16">
        <v>75</v>
      </c>
      <c r="G26" s="16"/>
      <c r="H26" s="16"/>
      <c r="I26" s="16"/>
      <c r="J26" s="17">
        <f t="shared" si="0"/>
        <v>0</v>
      </c>
    </row>
    <row r="27" spans="2:10" x14ac:dyDescent="0.3">
      <c r="B27" s="13">
        <v>13</v>
      </c>
      <c r="C27" s="18" t="s">
        <v>117</v>
      </c>
      <c r="D27" s="24" t="s">
        <v>11</v>
      </c>
      <c r="E27" s="15"/>
      <c r="F27" s="16">
        <v>190</v>
      </c>
      <c r="G27" s="16"/>
      <c r="H27" s="16"/>
      <c r="I27" s="16"/>
      <c r="J27" s="17">
        <f t="shared" si="0"/>
        <v>0</v>
      </c>
    </row>
    <row r="28" spans="2:10" x14ac:dyDescent="0.3">
      <c r="B28" s="13">
        <v>14</v>
      </c>
      <c r="C28" s="18" t="s">
        <v>118</v>
      </c>
      <c r="D28" s="15" t="s">
        <v>11</v>
      </c>
      <c r="E28" s="15"/>
      <c r="F28" s="16">
        <v>40</v>
      </c>
      <c r="G28" s="16"/>
      <c r="H28" s="16"/>
      <c r="I28" s="16"/>
      <c r="J28" s="17">
        <f t="shared" si="0"/>
        <v>0</v>
      </c>
    </row>
    <row r="29" spans="2:10" x14ac:dyDescent="0.3">
      <c r="B29" s="13">
        <v>15</v>
      </c>
      <c r="C29" s="18" t="s">
        <v>119</v>
      </c>
      <c r="D29" s="25" t="s">
        <v>11</v>
      </c>
      <c r="E29" s="15"/>
      <c r="F29" s="16">
        <v>80</v>
      </c>
      <c r="G29" s="16"/>
      <c r="H29" s="16"/>
      <c r="I29" s="16"/>
      <c r="J29" s="17">
        <f t="shared" si="0"/>
        <v>0</v>
      </c>
    </row>
    <row r="30" spans="2:10" x14ac:dyDescent="0.3">
      <c r="B30" s="13">
        <v>16</v>
      </c>
      <c r="C30" s="14" t="s">
        <v>120</v>
      </c>
      <c r="D30" s="24" t="s">
        <v>11</v>
      </c>
      <c r="E30" s="15"/>
      <c r="F30" s="16">
        <v>81</v>
      </c>
      <c r="G30" s="16"/>
      <c r="H30" s="16"/>
      <c r="I30" s="16"/>
      <c r="J30" s="17">
        <f t="shared" si="0"/>
        <v>0</v>
      </c>
    </row>
    <row r="31" spans="2:10" x14ac:dyDescent="0.3">
      <c r="B31" s="13">
        <v>17</v>
      </c>
      <c r="C31" s="14" t="s">
        <v>121</v>
      </c>
      <c r="D31" s="15" t="s">
        <v>11</v>
      </c>
      <c r="E31" s="15"/>
      <c r="F31" s="16">
        <v>60</v>
      </c>
      <c r="G31" s="16"/>
      <c r="H31" s="16"/>
      <c r="I31" s="16"/>
      <c r="J31" s="17">
        <f t="shared" si="0"/>
        <v>0</v>
      </c>
    </row>
    <row r="32" spans="2:10" x14ac:dyDescent="0.3">
      <c r="B32" s="13">
        <v>18</v>
      </c>
      <c r="C32" s="14" t="s">
        <v>122</v>
      </c>
      <c r="D32" s="25" t="s">
        <v>11</v>
      </c>
      <c r="E32" s="15"/>
      <c r="F32" s="16">
        <v>40</v>
      </c>
      <c r="G32" s="16"/>
      <c r="H32" s="16"/>
      <c r="I32" s="16"/>
      <c r="J32" s="17">
        <f t="shared" si="0"/>
        <v>0</v>
      </c>
    </row>
    <row r="33" spans="1:10" x14ac:dyDescent="0.3">
      <c r="B33" s="13">
        <v>19</v>
      </c>
      <c r="C33" s="14" t="s">
        <v>123</v>
      </c>
      <c r="D33" s="24" t="s">
        <v>11</v>
      </c>
      <c r="E33" s="15"/>
      <c r="F33" s="16">
        <v>40</v>
      </c>
      <c r="G33" s="16"/>
      <c r="H33" s="16"/>
      <c r="I33" s="16"/>
      <c r="J33" s="17">
        <f t="shared" si="0"/>
        <v>0</v>
      </c>
    </row>
    <row r="34" spans="1:10" x14ac:dyDescent="0.3">
      <c r="B34" s="13">
        <v>20</v>
      </c>
      <c r="C34" s="14" t="s">
        <v>124</v>
      </c>
      <c r="D34" s="15" t="s">
        <v>11</v>
      </c>
      <c r="E34" s="15"/>
      <c r="F34" s="16">
        <v>30</v>
      </c>
      <c r="G34" s="16"/>
      <c r="H34" s="16"/>
      <c r="I34" s="16"/>
      <c r="J34" s="17">
        <f t="shared" si="0"/>
        <v>0</v>
      </c>
    </row>
    <row r="35" spans="1:10" x14ac:dyDescent="0.3">
      <c r="B35" s="13">
        <v>21</v>
      </c>
      <c r="C35" s="14" t="s">
        <v>125</v>
      </c>
      <c r="D35" s="25" t="s">
        <v>11</v>
      </c>
      <c r="E35" s="15"/>
      <c r="F35" s="16">
        <v>30</v>
      </c>
      <c r="G35" s="16"/>
      <c r="H35" s="16"/>
      <c r="I35" s="16"/>
      <c r="J35" s="17">
        <f t="shared" si="0"/>
        <v>0</v>
      </c>
    </row>
    <row r="36" spans="1:10" x14ac:dyDescent="0.3">
      <c r="B36" s="13">
        <v>22</v>
      </c>
      <c r="C36" s="14" t="s">
        <v>126</v>
      </c>
      <c r="D36" s="24" t="s">
        <v>11</v>
      </c>
      <c r="E36" s="15"/>
      <c r="F36" s="16">
        <v>30</v>
      </c>
      <c r="G36" s="16"/>
      <c r="H36" s="16"/>
      <c r="I36" s="16"/>
      <c r="J36" s="17">
        <f t="shared" si="0"/>
        <v>0</v>
      </c>
    </row>
    <row r="37" spans="1:10" x14ac:dyDescent="0.3">
      <c r="B37" s="13">
        <v>23</v>
      </c>
      <c r="C37" s="18" t="s">
        <v>127</v>
      </c>
      <c r="D37" s="15" t="s">
        <v>11</v>
      </c>
      <c r="E37" s="15"/>
      <c r="F37" s="16">
        <v>15</v>
      </c>
      <c r="G37" s="16"/>
      <c r="H37" s="16"/>
      <c r="I37" s="16"/>
      <c r="J37" s="17">
        <f t="shared" si="0"/>
        <v>0</v>
      </c>
    </row>
    <row r="38" spans="1:10" x14ac:dyDescent="0.3">
      <c r="B38" s="13">
        <v>24</v>
      </c>
      <c r="C38" s="18" t="s">
        <v>264</v>
      </c>
      <c r="D38" s="15" t="s">
        <v>11</v>
      </c>
      <c r="E38" s="15"/>
      <c r="F38" s="16">
        <v>50</v>
      </c>
      <c r="G38" s="16"/>
      <c r="H38" s="16"/>
      <c r="I38" s="16"/>
      <c r="J38" s="17">
        <f t="shared" si="0"/>
        <v>0</v>
      </c>
    </row>
    <row r="39" spans="1:10" x14ac:dyDescent="0.3">
      <c r="B39" s="13">
        <v>25</v>
      </c>
      <c r="C39" s="14" t="s">
        <v>263</v>
      </c>
      <c r="D39" s="25" t="s">
        <v>11</v>
      </c>
      <c r="E39" s="15"/>
      <c r="F39" s="16">
        <v>70</v>
      </c>
      <c r="G39" s="16"/>
      <c r="H39" s="16"/>
      <c r="I39" s="16"/>
      <c r="J39" s="17">
        <f>+I39*F39</f>
        <v>0</v>
      </c>
    </row>
    <row r="40" spans="1:10" x14ac:dyDescent="0.3">
      <c r="B40" s="78" t="s">
        <v>9</v>
      </c>
      <c r="C40" s="79"/>
      <c r="D40" s="79"/>
      <c r="E40" s="79"/>
      <c r="F40" s="79"/>
      <c r="G40" s="79"/>
      <c r="H40" s="79"/>
      <c r="I40" s="80"/>
      <c r="J40" s="21">
        <f>SUM(J15:J39)</f>
        <v>0</v>
      </c>
    </row>
    <row r="42" spans="1:10" s="45" customFormat="1" ht="13.8" x14ac:dyDescent="0.25">
      <c r="B42" s="44" t="s">
        <v>128</v>
      </c>
      <c r="C42" s="36"/>
      <c r="D42" s="36"/>
      <c r="E42" s="36"/>
      <c r="F42" s="36"/>
      <c r="G42" s="36"/>
      <c r="H42" s="36"/>
      <c r="I42" s="36"/>
    </row>
    <row r="43" spans="1:10" s="45" customFormat="1" ht="13.8" x14ac:dyDescent="0.25">
      <c r="B43" s="44" t="s">
        <v>188</v>
      </c>
      <c r="C43" s="36"/>
      <c r="D43" s="36"/>
      <c r="E43" s="36"/>
      <c r="F43" s="36"/>
      <c r="G43" s="36"/>
      <c r="H43" s="36"/>
      <c r="I43" s="36"/>
    </row>
    <row r="44" spans="1:10" s="45" customFormat="1" ht="13.8" x14ac:dyDescent="0.25">
      <c r="B44" s="44" t="s">
        <v>189</v>
      </c>
      <c r="C44" s="36"/>
      <c r="D44" s="36"/>
      <c r="E44" s="36"/>
      <c r="F44" s="36"/>
      <c r="G44" s="36"/>
      <c r="H44" s="36"/>
      <c r="I44" s="36"/>
    </row>
    <row r="45" spans="1:10" s="45" customFormat="1" ht="13.8" x14ac:dyDescent="0.25">
      <c r="B45" s="44" t="s">
        <v>190</v>
      </c>
      <c r="C45" s="36"/>
      <c r="D45" s="36"/>
      <c r="E45" s="36"/>
      <c r="F45" s="36"/>
      <c r="G45" s="36"/>
      <c r="H45" s="36"/>
      <c r="I45" s="36"/>
    </row>
    <row r="46" spans="1:10" s="45" customFormat="1" ht="13.8" x14ac:dyDescent="0.25">
      <c r="B46" s="36"/>
      <c r="C46" s="36"/>
      <c r="D46" s="36"/>
      <c r="E46" s="36"/>
      <c r="F46" s="36"/>
      <c r="G46" s="36"/>
      <c r="H46" s="36"/>
      <c r="I46" s="36"/>
    </row>
    <row r="47" spans="1:10" s="45" customFormat="1" ht="13.8" x14ac:dyDescent="0.25">
      <c r="A47" s="36"/>
      <c r="B47" s="36" t="s">
        <v>254</v>
      </c>
      <c r="C47" s="45" t="s">
        <v>265</v>
      </c>
      <c r="D47" s="36"/>
      <c r="E47" s="36"/>
      <c r="F47" s="58"/>
      <c r="G47" s="58"/>
      <c r="H47" s="36"/>
      <c r="I47" s="36"/>
    </row>
    <row r="48" spans="1:10" s="45" customFormat="1" ht="13.8" x14ac:dyDescent="0.25">
      <c r="A48" s="36"/>
      <c r="B48" s="36"/>
      <c r="D48" s="36"/>
      <c r="E48" s="36"/>
      <c r="F48" s="58"/>
      <c r="G48" s="58"/>
      <c r="H48" s="36"/>
      <c r="I48" s="36"/>
    </row>
    <row r="49" spans="2:9" x14ac:dyDescent="0.3">
      <c r="B49" s="1"/>
      <c r="C49" s="1"/>
      <c r="D49" s="1"/>
      <c r="E49" s="1"/>
      <c r="F49" s="3"/>
      <c r="H49" s="1"/>
      <c r="I49" s="1"/>
    </row>
  </sheetData>
  <mergeCells count="2">
    <mergeCell ref="A10:J10"/>
    <mergeCell ref="B40:I40"/>
  </mergeCells>
  <pageMargins left="0.25" right="0.25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6"/>
  <sheetViews>
    <sheetView workbookViewId="0">
      <selection activeCell="D37" sqref="D37"/>
    </sheetView>
  </sheetViews>
  <sheetFormatPr defaultRowHeight="14.4" x14ac:dyDescent="0.3"/>
  <cols>
    <col min="1" max="1" width="5.44140625" customWidth="1"/>
    <col min="2" max="2" width="6" customWidth="1"/>
    <col min="3" max="3" width="39.109375" customWidth="1"/>
    <col min="4" max="4" width="4.6640625" customWidth="1"/>
    <col min="5" max="5" width="20.6640625" customWidth="1"/>
    <col min="6" max="6" width="9.44140625" customWidth="1"/>
    <col min="7" max="7" width="13" customWidth="1"/>
    <col min="8" max="8" width="6.88671875" customWidth="1"/>
    <col min="9" max="9" width="12.33203125" customWidth="1"/>
    <col min="10" max="10" width="14.6640625" customWidth="1"/>
  </cols>
  <sheetData>
    <row r="1" spans="1:10" x14ac:dyDescent="0.3">
      <c r="A1" s="1"/>
      <c r="B1" s="2" t="s">
        <v>0</v>
      </c>
      <c r="C1" s="2"/>
      <c r="D1" s="2"/>
      <c r="E1" s="3"/>
      <c r="F1" s="3"/>
      <c r="G1" s="1"/>
      <c r="H1" s="1"/>
      <c r="I1" s="1"/>
    </row>
    <row r="2" spans="1:10" x14ac:dyDescent="0.3">
      <c r="A2" s="4"/>
      <c r="B2" s="2" t="s">
        <v>16</v>
      </c>
      <c r="C2" s="2"/>
      <c r="D2" s="2"/>
      <c r="E2" s="3"/>
      <c r="F2" s="3"/>
      <c r="G2" s="1"/>
      <c r="H2" s="1"/>
      <c r="I2" s="1"/>
    </row>
    <row r="3" spans="1:10" x14ac:dyDescent="0.3">
      <c r="A3" s="5"/>
      <c r="B3" s="6" t="s">
        <v>17</v>
      </c>
      <c r="C3" s="6"/>
      <c r="D3" s="6"/>
      <c r="E3" s="3"/>
      <c r="F3" s="3"/>
      <c r="G3" s="1"/>
      <c r="H3" s="1"/>
      <c r="I3" s="1"/>
    </row>
    <row r="4" spans="1:10" x14ac:dyDescent="0.3">
      <c r="A4" s="7"/>
      <c r="B4" s="6" t="s">
        <v>18</v>
      </c>
      <c r="C4" s="6"/>
      <c r="D4" s="6"/>
      <c r="E4" s="3"/>
      <c r="F4" s="3"/>
      <c r="G4" s="1"/>
      <c r="H4" s="1"/>
      <c r="I4" s="1"/>
    </row>
    <row r="5" spans="1:10" x14ac:dyDescent="0.3">
      <c r="A5" s="7"/>
      <c r="B5" s="6"/>
      <c r="C5" s="6"/>
      <c r="D5" s="6"/>
      <c r="E5" s="3"/>
      <c r="F5" s="3"/>
      <c r="G5" s="1"/>
      <c r="H5" s="1"/>
      <c r="I5" s="1"/>
    </row>
    <row r="6" spans="1:10" x14ac:dyDescent="0.3">
      <c r="A6" s="7"/>
      <c r="B6" s="6" t="s">
        <v>227</v>
      </c>
      <c r="C6" s="6"/>
      <c r="D6" s="6"/>
      <c r="E6" s="3"/>
      <c r="F6" s="3"/>
      <c r="G6" s="1"/>
      <c r="H6" s="1"/>
      <c r="I6" s="1"/>
    </row>
    <row r="7" spans="1:10" x14ac:dyDescent="0.3">
      <c r="A7" s="7"/>
      <c r="B7" s="6"/>
      <c r="C7" s="6"/>
      <c r="D7" s="6"/>
      <c r="E7" s="3"/>
      <c r="F7" s="3"/>
      <c r="G7" s="1"/>
      <c r="H7" s="1"/>
      <c r="I7" s="1"/>
    </row>
    <row r="8" spans="1:10" x14ac:dyDescent="0.3">
      <c r="A8" s="1"/>
      <c r="B8" s="8"/>
      <c r="C8" s="8"/>
      <c r="D8" s="8"/>
      <c r="E8" s="3"/>
      <c r="F8" s="3"/>
      <c r="G8" s="1"/>
      <c r="H8" s="1"/>
      <c r="I8" s="1"/>
    </row>
    <row r="9" spans="1:10" x14ac:dyDescent="0.3">
      <c r="A9" s="1"/>
      <c r="B9" s="8"/>
      <c r="C9" s="8"/>
      <c r="D9" s="8"/>
      <c r="E9" s="3"/>
      <c r="F9" s="3"/>
      <c r="G9" s="1"/>
      <c r="H9" s="1"/>
      <c r="I9" s="1"/>
    </row>
    <row r="10" spans="1:10" x14ac:dyDescent="0.3">
      <c r="A10" s="77" t="s">
        <v>1</v>
      </c>
      <c r="B10" s="77"/>
      <c r="C10" s="77"/>
      <c r="D10" s="77"/>
      <c r="E10" s="77"/>
      <c r="F10" s="77"/>
      <c r="G10" s="77"/>
      <c r="H10" s="77"/>
      <c r="I10" s="77"/>
      <c r="J10" s="77"/>
    </row>
    <row r="11" spans="1:10" x14ac:dyDescent="0.3">
      <c r="A11" s="1"/>
      <c r="B11" s="7"/>
      <c r="C11" s="7"/>
      <c r="D11" s="7"/>
      <c r="E11" s="3"/>
      <c r="F11" s="3"/>
      <c r="G11" s="1"/>
      <c r="H11" s="1"/>
      <c r="I11" s="1"/>
    </row>
    <row r="12" spans="1:10" x14ac:dyDescent="0.3">
      <c r="A12" s="1"/>
      <c r="B12" s="9" t="s">
        <v>129</v>
      </c>
      <c r="C12" s="9"/>
      <c r="D12" s="9"/>
      <c r="E12" s="3"/>
      <c r="F12" s="3"/>
      <c r="G12" s="1"/>
      <c r="H12" s="1"/>
      <c r="I12" s="1"/>
    </row>
    <row r="14" spans="1:10" ht="20.399999999999999" x14ac:dyDescent="0.3">
      <c r="B14" s="10" t="s">
        <v>2</v>
      </c>
      <c r="C14" s="11" t="s">
        <v>3</v>
      </c>
      <c r="D14" s="11" t="s">
        <v>10</v>
      </c>
      <c r="E14" s="12" t="s">
        <v>4</v>
      </c>
      <c r="F14" s="12" t="s">
        <v>224</v>
      </c>
      <c r="G14" s="12" t="s">
        <v>5</v>
      </c>
      <c r="H14" s="12" t="s">
        <v>6</v>
      </c>
      <c r="I14" s="12" t="s">
        <v>7</v>
      </c>
      <c r="J14" s="12" t="s">
        <v>8</v>
      </c>
    </row>
    <row r="15" spans="1:10" x14ac:dyDescent="0.3">
      <c r="B15" s="13">
        <v>1</v>
      </c>
      <c r="C15" s="14" t="s">
        <v>130</v>
      </c>
      <c r="D15" s="15" t="s">
        <v>11</v>
      </c>
      <c r="E15" s="15"/>
      <c r="F15" s="16">
        <v>30</v>
      </c>
      <c r="G15" s="16"/>
      <c r="H15" s="16"/>
      <c r="I15" s="16"/>
      <c r="J15" s="17">
        <f>+I15*F15</f>
        <v>0</v>
      </c>
    </row>
    <row r="16" spans="1:10" x14ac:dyDescent="0.3">
      <c r="B16" s="13">
        <v>2</v>
      </c>
      <c r="C16" s="18" t="s">
        <v>131</v>
      </c>
      <c r="D16" s="24" t="s">
        <v>11</v>
      </c>
      <c r="E16" s="15"/>
      <c r="F16" s="16">
        <v>230</v>
      </c>
      <c r="G16" s="16"/>
      <c r="H16" s="16"/>
      <c r="I16" s="16"/>
      <c r="J16" s="17">
        <f t="shared" ref="J16:J27" si="0">+I16*F16</f>
        <v>0</v>
      </c>
    </row>
    <row r="17" spans="2:10" x14ac:dyDescent="0.3">
      <c r="B17" s="13">
        <v>3</v>
      </c>
      <c r="C17" s="14" t="s">
        <v>132</v>
      </c>
      <c r="D17" s="15" t="s">
        <v>11</v>
      </c>
      <c r="E17" s="15"/>
      <c r="F17" s="16">
        <v>91</v>
      </c>
      <c r="G17" s="16"/>
      <c r="H17" s="16"/>
      <c r="I17" s="16"/>
      <c r="J17" s="17">
        <f t="shared" si="0"/>
        <v>0</v>
      </c>
    </row>
    <row r="18" spans="2:10" x14ac:dyDescent="0.3">
      <c r="B18" s="13">
        <v>4</v>
      </c>
      <c r="C18" s="19" t="s">
        <v>133</v>
      </c>
      <c r="D18" s="25" t="s">
        <v>11</v>
      </c>
      <c r="E18" s="15"/>
      <c r="F18" s="16">
        <v>60</v>
      </c>
      <c r="G18" s="16"/>
      <c r="H18" s="16"/>
      <c r="I18" s="16"/>
      <c r="J18" s="17">
        <f t="shared" si="0"/>
        <v>0</v>
      </c>
    </row>
    <row r="19" spans="2:10" x14ac:dyDescent="0.3">
      <c r="B19" s="13">
        <v>5</v>
      </c>
      <c r="C19" s="18" t="s">
        <v>134</v>
      </c>
      <c r="D19" s="24" t="s">
        <v>11</v>
      </c>
      <c r="E19" s="15"/>
      <c r="F19" s="16">
        <v>130</v>
      </c>
      <c r="G19" s="16"/>
      <c r="H19" s="16"/>
      <c r="I19" s="16"/>
      <c r="J19" s="17">
        <f t="shared" si="0"/>
        <v>0</v>
      </c>
    </row>
    <row r="20" spans="2:10" x14ac:dyDescent="0.3">
      <c r="B20" s="13">
        <v>6</v>
      </c>
      <c r="C20" s="18" t="s">
        <v>135</v>
      </c>
      <c r="D20" s="24" t="s">
        <v>11</v>
      </c>
      <c r="E20" s="15"/>
      <c r="F20" s="16">
        <v>30</v>
      </c>
      <c r="G20" s="16"/>
      <c r="H20" s="16"/>
      <c r="I20" s="16"/>
      <c r="J20" s="17">
        <f t="shared" si="0"/>
        <v>0</v>
      </c>
    </row>
    <row r="21" spans="2:10" x14ac:dyDescent="0.3">
      <c r="B21" s="13">
        <v>7</v>
      </c>
      <c r="C21" s="18" t="s">
        <v>136</v>
      </c>
      <c r="D21" s="24" t="s">
        <v>11</v>
      </c>
      <c r="E21" s="15"/>
      <c r="F21" s="16">
        <v>30</v>
      </c>
      <c r="G21" s="16"/>
      <c r="H21" s="16"/>
      <c r="I21" s="16"/>
      <c r="J21" s="17">
        <f t="shared" si="0"/>
        <v>0</v>
      </c>
    </row>
    <row r="22" spans="2:10" x14ac:dyDescent="0.3">
      <c r="B22" s="13">
        <v>8</v>
      </c>
      <c r="C22" s="20" t="s">
        <v>137</v>
      </c>
      <c r="D22" s="26" t="s">
        <v>11</v>
      </c>
      <c r="E22" s="15"/>
      <c r="F22" s="16">
        <v>30</v>
      </c>
      <c r="G22" s="16"/>
      <c r="H22" s="16"/>
      <c r="I22" s="16"/>
      <c r="J22" s="17">
        <f t="shared" si="0"/>
        <v>0</v>
      </c>
    </row>
    <row r="23" spans="2:10" x14ac:dyDescent="0.3">
      <c r="B23" s="13">
        <v>9</v>
      </c>
      <c r="C23" s="19" t="s">
        <v>138</v>
      </c>
      <c r="D23" s="25" t="s">
        <v>11</v>
      </c>
      <c r="E23" s="15"/>
      <c r="F23" s="16">
        <v>30</v>
      </c>
      <c r="G23" s="16"/>
      <c r="H23" s="16"/>
      <c r="I23" s="16"/>
      <c r="J23" s="17">
        <f t="shared" si="0"/>
        <v>0</v>
      </c>
    </row>
    <row r="24" spans="2:10" x14ac:dyDescent="0.3">
      <c r="B24" s="13">
        <v>10</v>
      </c>
      <c r="C24" s="14" t="s">
        <v>219</v>
      </c>
      <c r="D24" s="15" t="s">
        <v>11</v>
      </c>
      <c r="E24" s="15"/>
      <c r="F24" s="16">
        <v>20</v>
      </c>
      <c r="G24" s="16"/>
      <c r="H24" s="16"/>
      <c r="I24" s="16"/>
      <c r="J24" s="17">
        <f t="shared" si="0"/>
        <v>0</v>
      </c>
    </row>
    <row r="25" spans="2:10" x14ac:dyDescent="0.3">
      <c r="B25" s="13">
        <v>11</v>
      </c>
      <c r="C25" s="14" t="s">
        <v>139</v>
      </c>
      <c r="D25" s="15" t="s">
        <v>11</v>
      </c>
      <c r="E25" s="15"/>
      <c r="F25" s="16">
        <v>10</v>
      </c>
      <c r="G25" s="16"/>
      <c r="H25" s="16"/>
      <c r="I25" s="16"/>
      <c r="J25" s="17">
        <f t="shared" si="0"/>
        <v>0</v>
      </c>
    </row>
    <row r="26" spans="2:10" x14ac:dyDescent="0.3">
      <c r="B26" s="13">
        <v>12</v>
      </c>
      <c r="C26" s="14" t="s">
        <v>266</v>
      </c>
      <c r="D26" s="15" t="s">
        <v>11</v>
      </c>
      <c r="E26" s="15"/>
      <c r="F26" s="16">
        <v>40</v>
      </c>
      <c r="G26" s="16"/>
      <c r="H26" s="16"/>
      <c r="I26" s="16"/>
      <c r="J26" s="17">
        <f t="shared" si="0"/>
        <v>0</v>
      </c>
    </row>
    <row r="27" spans="2:10" x14ac:dyDescent="0.3">
      <c r="B27" s="13">
        <v>13</v>
      </c>
      <c r="C27" s="18" t="s">
        <v>140</v>
      </c>
      <c r="D27" s="24" t="s">
        <v>11</v>
      </c>
      <c r="E27" s="15"/>
      <c r="F27" s="16">
        <v>10</v>
      </c>
      <c r="G27" s="16"/>
      <c r="H27" s="16"/>
      <c r="I27" s="16"/>
      <c r="J27" s="17">
        <f t="shared" si="0"/>
        <v>0</v>
      </c>
    </row>
    <row r="28" spans="2:10" x14ac:dyDescent="0.3">
      <c r="B28" s="78" t="s">
        <v>9</v>
      </c>
      <c r="C28" s="79"/>
      <c r="D28" s="79"/>
      <c r="E28" s="79"/>
      <c r="F28" s="79"/>
      <c r="G28" s="79"/>
      <c r="H28" s="79"/>
      <c r="I28" s="80"/>
      <c r="J28" s="21">
        <f>SUM(J15:J27)</f>
        <v>0</v>
      </c>
    </row>
    <row r="29" spans="2:10" x14ac:dyDescent="0.3">
      <c r="B29" s="36"/>
    </row>
    <row r="30" spans="2:10" x14ac:dyDescent="0.3">
      <c r="B30" s="44" t="s">
        <v>188</v>
      </c>
    </row>
    <row r="31" spans="2:10" x14ac:dyDescent="0.3">
      <c r="B31" s="44" t="s">
        <v>189</v>
      </c>
    </row>
    <row r="32" spans="2:10" x14ac:dyDescent="0.3">
      <c r="B32" s="44" t="s">
        <v>190</v>
      </c>
    </row>
    <row r="33" spans="2:9" x14ac:dyDescent="0.3">
      <c r="B33" s="44"/>
    </row>
    <row r="34" spans="2:9" x14ac:dyDescent="0.3">
      <c r="B34" s="1" t="s">
        <v>196</v>
      </c>
      <c r="C34" t="s">
        <v>265</v>
      </c>
      <c r="D34" s="1"/>
      <c r="E34" s="1"/>
      <c r="F34" s="3"/>
      <c r="G34" s="3"/>
      <c r="H34" s="1"/>
      <c r="I34" s="1"/>
    </row>
    <row r="35" spans="2:9" x14ac:dyDescent="0.3">
      <c r="B35" s="1"/>
      <c r="D35" s="1"/>
      <c r="E35" s="1"/>
      <c r="F35" s="3"/>
      <c r="G35" s="3"/>
      <c r="H35" s="1"/>
      <c r="I35" s="1"/>
    </row>
    <row r="46" spans="2:9" x14ac:dyDescent="0.3">
      <c r="B46" s="1"/>
      <c r="D46" s="1"/>
      <c r="E46" s="1"/>
      <c r="F46" s="3"/>
      <c r="H46" s="1"/>
      <c r="I46" s="1"/>
    </row>
  </sheetData>
  <mergeCells count="2">
    <mergeCell ref="A10:J10"/>
    <mergeCell ref="B28:I28"/>
  </mergeCells>
  <pageMargins left="0.25" right="0.25" top="0.75" bottom="0.75" header="0.3" footer="0.3"/>
  <pageSetup paperSize="9" scale="74" fitToHeight="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9"/>
  <sheetViews>
    <sheetView topLeftCell="A13" workbookViewId="0">
      <selection activeCell="F16" sqref="F16"/>
    </sheetView>
  </sheetViews>
  <sheetFormatPr defaultRowHeight="14.4" x14ac:dyDescent="0.3"/>
  <cols>
    <col min="1" max="1" width="5.44140625" customWidth="1"/>
    <col min="2" max="2" width="6" customWidth="1"/>
    <col min="3" max="3" width="39.109375" customWidth="1"/>
    <col min="4" max="4" width="4.6640625" customWidth="1"/>
    <col min="5" max="5" width="20.6640625" customWidth="1"/>
    <col min="6" max="6" width="9.44140625" customWidth="1"/>
    <col min="7" max="7" width="13" customWidth="1"/>
    <col min="8" max="8" width="6.88671875" customWidth="1"/>
    <col min="9" max="9" width="12.33203125" customWidth="1"/>
    <col min="10" max="10" width="14.6640625" customWidth="1"/>
  </cols>
  <sheetData>
    <row r="1" spans="1:10" x14ac:dyDescent="0.3">
      <c r="A1" s="1"/>
      <c r="B1" s="2" t="s">
        <v>0</v>
      </c>
      <c r="C1" s="2"/>
      <c r="D1" s="2"/>
      <c r="E1" s="3"/>
      <c r="F1" s="3"/>
      <c r="G1" s="1"/>
      <c r="H1" s="1"/>
      <c r="I1" s="1"/>
    </row>
    <row r="2" spans="1:10" x14ac:dyDescent="0.3">
      <c r="A2" s="4"/>
      <c r="B2" s="2" t="s">
        <v>16</v>
      </c>
      <c r="C2" s="2"/>
      <c r="D2" s="2"/>
      <c r="E2" s="3"/>
      <c r="F2" s="3"/>
      <c r="G2" s="1"/>
      <c r="H2" s="1"/>
      <c r="I2" s="1"/>
    </row>
    <row r="3" spans="1:10" x14ac:dyDescent="0.3">
      <c r="A3" s="5"/>
      <c r="B3" s="6" t="s">
        <v>17</v>
      </c>
      <c r="C3" s="6"/>
      <c r="D3" s="6"/>
      <c r="E3" s="3"/>
      <c r="F3" s="3"/>
      <c r="G3" s="1"/>
      <c r="H3" s="1"/>
      <c r="I3" s="1"/>
    </row>
    <row r="4" spans="1:10" x14ac:dyDescent="0.3">
      <c r="A4" s="7"/>
      <c r="B4" s="6" t="s">
        <v>18</v>
      </c>
      <c r="C4" s="6"/>
      <c r="D4" s="6"/>
      <c r="E4" s="3"/>
      <c r="F4" s="3"/>
      <c r="G4" s="1"/>
      <c r="H4" s="1"/>
      <c r="I4" s="1"/>
    </row>
    <row r="5" spans="1:10" x14ac:dyDescent="0.3">
      <c r="A5" s="7"/>
      <c r="B5" s="6"/>
      <c r="C5" s="6"/>
      <c r="D5" s="6"/>
      <c r="E5" s="3"/>
      <c r="F5" s="3"/>
      <c r="G5" s="1"/>
      <c r="H5" s="1"/>
      <c r="I5" s="1"/>
    </row>
    <row r="6" spans="1:10" x14ac:dyDescent="0.3">
      <c r="A6" s="7"/>
      <c r="B6" s="6" t="s">
        <v>227</v>
      </c>
      <c r="C6" s="6"/>
      <c r="D6" s="6"/>
      <c r="E6" s="3"/>
      <c r="F6" s="3"/>
      <c r="G6" s="1"/>
      <c r="H6" s="1"/>
      <c r="I6" s="1"/>
    </row>
    <row r="7" spans="1:10" x14ac:dyDescent="0.3">
      <c r="A7" s="7"/>
      <c r="B7" s="6"/>
      <c r="C7" s="6"/>
      <c r="D7" s="6"/>
      <c r="E7" s="3"/>
      <c r="F7" s="3"/>
      <c r="G7" s="1"/>
      <c r="H7" s="1"/>
      <c r="I7" s="1"/>
    </row>
    <row r="8" spans="1:10" x14ac:dyDescent="0.3">
      <c r="A8" s="1"/>
      <c r="B8" s="8"/>
      <c r="C8" s="8"/>
      <c r="D8" s="8"/>
      <c r="E8" s="3"/>
      <c r="F8" s="3"/>
      <c r="G8" s="1"/>
      <c r="H8" s="1"/>
      <c r="I8" s="1"/>
    </row>
    <row r="9" spans="1:10" x14ac:dyDescent="0.3">
      <c r="A9" s="1"/>
      <c r="B9" s="8"/>
      <c r="C9" s="8"/>
      <c r="D9" s="8"/>
      <c r="E9" s="3"/>
      <c r="F9" s="3"/>
      <c r="G9" s="1"/>
      <c r="H9" s="1"/>
      <c r="I9" s="1"/>
    </row>
    <row r="10" spans="1:10" x14ac:dyDescent="0.3">
      <c r="A10" s="77" t="s">
        <v>1</v>
      </c>
      <c r="B10" s="77"/>
      <c r="C10" s="77"/>
      <c r="D10" s="77"/>
      <c r="E10" s="77"/>
      <c r="F10" s="77"/>
      <c r="G10" s="77"/>
      <c r="H10" s="77"/>
      <c r="I10" s="77"/>
      <c r="J10" s="77"/>
    </row>
    <row r="11" spans="1:10" x14ac:dyDescent="0.3">
      <c r="A11" s="1"/>
      <c r="B11" s="7"/>
      <c r="C11" s="7"/>
      <c r="D11" s="7"/>
      <c r="E11" s="3"/>
      <c r="F11" s="3"/>
      <c r="G11" s="1"/>
      <c r="H11" s="1"/>
      <c r="I11" s="1"/>
    </row>
    <row r="12" spans="1:10" x14ac:dyDescent="0.3">
      <c r="A12" s="1"/>
      <c r="B12" s="9" t="s">
        <v>217</v>
      </c>
      <c r="C12" s="9"/>
      <c r="D12" s="9"/>
      <c r="E12" s="3"/>
      <c r="F12" s="3"/>
      <c r="G12" s="1"/>
      <c r="H12" s="1"/>
      <c r="I12" s="1"/>
    </row>
    <row r="14" spans="1:10" ht="20.399999999999999" x14ac:dyDescent="0.3">
      <c r="B14" s="10" t="s">
        <v>2</v>
      </c>
      <c r="C14" s="11" t="s">
        <v>3</v>
      </c>
      <c r="D14" s="11" t="s">
        <v>10</v>
      </c>
      <c r="E14" s="12" t="s">
        <v>4</v>
      </c>
      <c r="F14" s="12" t="s">
        <v>224</v>
      </c>
      <c r="G14" s="12" t="s">
        <v>5</v>
      </c>
      <c r="H14" s="12" t="s">
        <v>6</v>
      </c>
      <c r="I14" s="12" t="s">
        <v>7</v>
      </c>
      <c r="J14" s="12" t="s">
        <v>8</v>
      </c>
    </row>
    <row r="15" spans="1:10" x14ac:dyDescent="0.3">
      <c r="B15" s="13">
        <v>1</v>
      </c>
      <c r="C15" s="14" t="s">
        <v>239</v>
      </c>
      <c r="D15" s="15" t="s">
        <v>11</v>
      </c>
      <c r="E15" s="15"/>
      <c r="F15" s="16">
        <v>100</v>
      </c>
      <c r="G15" s="16"/>
      <c r="H15" s="16"/>
      <c r="I15" s="16"/>
      <c r="J15" s="17">
        <f>+I15*F15</f>
        <v>0</v>
      </c>
    </row>
    <row r="16" spans="1:10" x14ac:dyDescent="0.3">
      <c r="B16" s="13">
        <v>2</v>
      </c>
      <c r="C16" s="14" t="s">
        <v>240</v>
      </c>
      <c r="D16" s="24" t="s">
        <v>14</v>
      </c>
      <c r="E16" s="15"/>
      <c r="F16" s="16">
        <v>120</v>
      </c>
      <c r="G16" s="16"/>
      <c r="H16" s="16"/>
      <c r="I16" s="16"/>
      <c r="J16" s="17">
        <f t="shared" ref="J16:J30" si="0">+I16*F16</f>
        <v>0</v>
      </c>
    </row>
    <row r="17" spans="2:10" x14ac:dyDescent="0.3">
      <c r="B17" s="13">
        <v>3</v>
      </c>
      <c r="C17" s="14" t="s">
        <v>241</v>
      </c>
      <c r="D17" s="15" t="s">
        <v>14</v>
      </c>
      <c r="E17" s="15"/>
      <c r="F17" s="16">
        <v>200</v>
      </c>
      <c r="G17" s="16"/>
      <c r="H17" s="16"/>
      <c r="I17" s="16"/>
      <c r="J17" s="17">
        <f t="shared" si="0"/>
        <v>0</v>
      </c>
    </row>
    <row r="18" spans="2:10" x14ac:dyDescent="0.3">
      <c r="B18" s="13">
        <v>4</v>
      </c>
      <c r="C18" s="14" t="s">
        <v>242</v>
      </c>
      <c r="D18" s="25" t="s">
        <v>14</v>
      </c>
      <c r="E18" s="15"/>
      <c r="F18" s="16">
        <v>30</v>
      </c>
      <c r="G18" s="16"/>
      <c r="H18" s="16"/>
      <c r="I18" s="16"/>
      <c r="J18" s="17">
        <f t="shared" si="0"/>
        <v>0</v>
      </c>
    </row>
    <row r="19" spans="2:10" x14ac:dyDescent="0.3">
      <c r="B19" s="13">
        <v>5</v>
      </c>
      <c r="C19" s="14" t="s">
        <v>226</v>
      </c>
      <c r="D19" s="24" t="s">
        <v>14</v>
      </c>
      <c r="E19" s="15"/>
      <c r="F19" s="16">
        <v>20</v>
      </c>
      <c r="G19" s="16"/>
      <c r="H19" s="16"/>
      <c r="I19" s="16"/>
      <c r="J19" s="17">
        <f t="shared" si="0"/>
        <v>0</v>
      </c>
    </row>
    <row r="20" spans="2:10" x14ac:dyDescent="0.3">
      <c r="B20" s="27">
        <v>6</v>
      </c>
      <c r="C20" s="14" t="s">
        <v>243</v>
      </c>
      <c r="D20" s="24" t="s">
        <v>14</v>
      </c>
      <c r="E20" s="15"/>
      <c r="F20" s="16">
        <v>20</v>
      </c>
      <c r="G20" s="16"/>
      <c r="H20" s="16"/>
      <c r="I20" s="16"/>
      <c r="J20" s="17">
        <f t="shared" si="0"/>
        <v>0</v>
      </c>
    </row>
    <row r="21" spans="2:10" x14ac:dyDescent="0.3">
      <c r="B21" s="13">
        <v>7</v>
      </c>
      <c r="C21" s="14" t="s">
        <v>244</v>
      </c>
      <c r="D21" s="24" t="s">
        <v>14</v>
      </c>
      <c r="E21" s="15"/>
      <c r="F21" s="16">
        <v>10</v>
      </c>
      <c r="G21" s="16"/>
      <c r="H21" s="16"/>
      <c r="I21" s="16"/>
      <c r="J21" s="17">
        <f t="shared" si="0"/>
        <v>0</v>
      </c>
    </row>
    <row r="22" spans="2:10" x14ac:dyDescent="0.3">
      <c r="B22" s="13">
        <v>8</v>
      </c>
      <c r="C22" s="14" t="s">
        <v>245</v>
      </c>
      <c r="D22" s="26" t="s">
        <v>14</v>
      </c>
      <c r="E22" s="15"/>
      <c r="F22" s="16">
        <v>80</v>
      </c>
      <c r="G22" s="16"/>
      <c r="H22" s="16"/>
      <c r="I22" s="16"/>
      <c r="J22" s="17">
        <f t="shared" si="0"/>
        <v>0</v>
      </c>
    </row>
    <row r="23" spans="2:10" x14ac:dyDescent="0.3">
      <c r="B23" s="13">
        <v>9</v>
      </c>
      <c r="C23" s="14" t="s">
        <v>246</v>
      </c>
      <c r="D23" s="25" t="s">
        <v>14</v>
      </c>
      <c r="E23" s="15"/>
      <c r="F23" s="16">
        <v>50</v>
      </c>
      <c r="G23" s="16"/>
      <c r="H23" s="16"/>
      <c r="I23" s="16"/>
      <c r="J23" s="17">
        <f t="shared" si="0"/>
        <v>0</v>
      </c>
    </row>
    <row r="24" spans="2:10" x14ac:dyDescent="0.3">
      <c r="B24" s="13">
        <v>10</v>
      </c>
      <c r="C24" s="14" t="s">
        <v>247</v>
      </c>
      <c r="D24" s="15" t="s">
        <v>14</v>
      </c>
      <c r="E24" s="15"/>
      <c r="F24" s="16">
        <v>100</v>
      </c>
      <c r="G24" s="16"/>
      <c r="H24" s="16"/>
      <c r="I24" s="16"/>
      <c r="J24" s="17">
        <f t="shared" si="0"/>
        <v>0</v>
      </c>
    </row>
    <row r="25" spans="2:10" x14ac:dyDescent="0.3">
      <c r="B25" s="13">
        <v>11</v>
      </c>
      <c r="C25" s="14" t="s">
        <v>248</v>
      </c>
      <c r="D25" s="15" t="s">
        <v>14</v>
      </c>
      <c r="E25" s="15"/>
      <c r="F25" s="16">
        <v>80</v>
      </c>
      <c r="G25" s="16"/>
      <c r="H25" s="16"/>
      <c r="I25" s="16"/>
      <c r="J25" s="17">
        <f t="shared" si="0"/>
        <v>0</v>
      </c>
    </row>
    <row r="26" spans="2:10" x14ac:dyDescent="0.3">
      <c r="B26" s="27">
        <v>12</v>
      </c>
      <c r="C26" s="14" t="s">
        <v>249</v>
      </c>
      <c r="D26" s="15" t="s">
        <v>14</v>
      </c>
      <c r="E26" s="15"/>
      <c r="F26" s="16">
        <v>60</v>
      </c>
      <c r="G26" s="16"/>
      <c r="H26" s="16"/>
      <c r="I26" s="16"/>
      <c r="J26" s="17">
        <f t="shared" si="0"/>
        <v>0</v>
      </c>
    </row>
    <row r="27" spans="2:10" x14ac:dyDescent="0.3">
      <c r="B27" s="13">
        <v>13</v>
      </c>
      <c r="C27" s="14" t="s">
        <v>250</v>
      </c>
      <c r="D27" s="15" t="s">
        <v>14</v>
      </c>
      <c r="E27" s="15"/>
      <c r="F27" s="16">
        <v>50</v>
      </c>
      <c r="G27" s="16"/>
      <c r="H27" s="16"/>
      <c r="I27" s="16"/>
      <c r="J27" s="17">
        <f t="shared" si="0"/>
        <v>0</v>
      </c>
    </row>
    <row r="28" spans="2:10" x14ac:dyDescent="0.3">
      <c r="B28" s="13">
        <v>14</v>
      </c>
      <c r="C28" s="14" t="s">
        <v>251</v>
      </c>
      <c r="D28" s="15" t="s">
        <v>14</v>
      </c>
      <c r="E28" s="15"/>
      <c r="F28" s="16">
        <v>40</v>
      </c>
      <c r="G28" s="16"/>
      <c r="H28" s="16"/>
      <c r="I28" s="16"/>
      <c r="J28" s="17">
        <f t="shared" si="0"/>
        <v>0</v>
      </c>
    </row>
    <row r="29" spans="2:10" x14ac:dyDescent="0.3">
      <c r="B29" s="13">
        <v>15</v>
      </c>
      <c r="C29" s="14" t="s">
        <v>253</v>
      </c>
      <c r="D29" s="15" t="s">
        <v>14</v>
      </c>
      <c r="E29" s="15"/>
      <c r="F29" s="16">
        <v>500</v>
      </c>
      <c r="G29" s="16"/>
      <c r="H29" s="16"/>
      <c r="I29" s="16"/>
      <c r="J29" s="17">
        <f t="shared" si="0"/>
        <v>0</v>
      </c>
    </row>
    <row r="30" spans="2:10" x14ac:dyDescent="0.3">
      <c r="B30" s="13">
        <v>16</v>
      </c>
      <c r="C30" s="14" t="s">
        <v>252</v>
      </c>
      <c r="D30" s="24" t="s">
        <v>14</v>
      </c>
      <c r="E30" s="15"/>
      <c r="F30" s="16">
        <v>80</v>
      </c>
      <c r="G30" s="16"/>
      <c r="H30" s="16"/>
      <c r="I30" s="16"/>
      <c r="J30" s="17">
        <f t="shared" si="0"/>
        <v>0</v>
      </c>
    </row>
    <row r="31" spans="2:10" x14ac:dyDescent="0.3">
      <c r="B31" s="78" t="s">
        <v>9</v>
      </c>
      <c r="C31" s="79"/>
      <c r="D31" s="79"/>
      <c r="E31" s="79"/>
      <c r="F31" s="79"/>
      <c r="G31" s="79"/>
      <c r="H31" s="79"/>
      <c r="I31" s="80"/>
      <c r="J31" s="21">
        <f>SUM(J15:J30)</f>
        <v>0</v>
      </c>
    </row>
    <row r="32" spans="2:10" s="35" customFormat="1" x14ac:dyDescent="0.3">
      <c r="B32" s="46"/>
      <c r="C32" s="46"/>
      <c r="D32" s="46"/>
      <c r="E32" s="46"/>
      <c r="F32" s="46"/>
      <c r="G32" s="46"/>
      <c r="H32" s="46"/>
      <c r="I32" s="46"/>
      <c r="J32" s="47"/>
    </row>
    <row r="33" spans="1:10" x14ac:dyDescent="0.3">
      <c r="B33" s="43" t="s">
        <v>187</v>
      </c>
      <c r="C33" s="1"/>
      <c r="D33" s="1"/>
      <c r="E33" s="1"/>
      <c r="F33" s="1"/>
      <c r="G33" s="1"/>
      <c r="H33" s="1"/>
      <c r="I33" s="1"/>
      <c r="J33" s="1"/>
    </row>
    <row r="34" spans="1:10" x14ac:dyDescent="0.3">
      <c r="B34" s="44" t="s">
        <v>188</v>
      </c>
      <c r="C34" s="1"/>
      <c r="D34" s="1"/>
      <c r="E34" s="1"/>
      <c r="F34" s="1"/>
      <c r="G34" s="1"/>
      <c r="H34" s="1"/>
      <c r="I34" s="1"/>
      <c r="J34" s="1"/>
    </row>
    <row r="35" spans="1:10" x14ac:dyDescent="0.3">
      <c r="B35" s="44" t="s">
        <v>189</v>
      </c>
      <c r="C35" s="1"/>
      <c r="D35" s="1"/>
      <c r="E35" s="1"/>
      <c r="F35" s="1"/>
      <c r="G35" s="1"/>
      <c r="H35" s="1"/>
      <c r="I35" s="1"/>
      <c r="J35" s="1"/>
    </row>
    <row r="36" spans="1:10" x14ac:dyDescent="0.3">
      <c r="A36" s="1"/>
      <c r="B36" s="44" t="s">
        <v>190</v>
      </c>
      <c r="C36" s="1"/>
      <c r="D36" s="1"/>
      <c r="E36" s="1"/>
      <c r="F36" s="1"/>
      <c r="G36" s="1"/>
      <c r="H36" s="1"/>
      <c r="I36" s="1"/>
      <c r="J36" s="1"/>
    </row>
    <row r="37" spans="1:10" x14ac:dyDescent="0.3">
      <c r="A37" s="1"/>
      <c r="B37" s="44"/>
      <c r="C37" s="1"/>
      <c r="D37" s="1"/>
      <c r="E37" s="1"/>
      <c r="F37" s="1"/>
      <c r="G37" s="1"/>
      <c r="H37" s="1"/>
      <c r="I37" s="1"/>
      <c r="J37" s="1"/>
    </row>
    <row r="38" spans="1:10" x14ac:dyDescent="0.3">
      <c r="A38" s="1"/>
      <c r="B38" s="1" t="s">
        <v>255</v>
      </c>
      <c r="D38" s="1"/>
      <c r="E38" s="1"/>
      <c r="F38" s="3"/>
      <c r="G38" s="3"/>
      <c r="H38" s="1"/>
      <c r="I38" s="1"/>
    </row>
    <row r="39" spans="1:10" x14ac:dyDescent="0.3">
      <c r="A39" s="1"/>
      <c r="B39" s="1"/>
      <c r="D39" s="1"/>
      <c r="E39" s="1"/>
      <c r="F39" s="3"/>
      <c r="G39" s="3"/>
      <c r="H39" s="1"/>
      <c r="I39" s="1"/>
    </row>
  </sheetData>
  <mergeCells count="2">
    <mergeCell ref="A10:J10"/>
    <mergeCell ref="B31:I31"/>
  </mergeCells>
  <pageMargins left="0.25" right="0.25" top="0.75" bottom="0.75" header="0.3" footer="0.3"/>
  <pageSetup paperSize="9" scale="7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0"/>
  <sheetViews>
    <sheetView workbookViewId="0">
      <selection activeCell="B13" sqref="B13"/>
    </sheetView>
  </sheetViews>
  <sheetFormatPr defaultRowHeight="14.4" x14ac:dyDescent="0.3"/>
  <cols>
    <col min="1" max="1" width="5.44140625" customWidth="1"/>
    <col min="2" max="2" width="6" customWidth="1"/>
    <col min="3" max="3" width="39.109375" customWidth="1"/>
    <col min="4" max="4" width="4.6640625" customWidth="1"/>
    <col min="5" max="5" width="20.6640625" customWidth="1"/>
    <col min="6" max="6" width="9.44140625" customWidth="1"/>
    <col min="7" max="7" width="13" customWidth="1"/>
    <col min="8" max="8" width="6.88671875" customWidth="1"/>
    <col min="9" max="9" width="12.33203125" customWidth="1"/>
    <col min="10" max="10" width="14.6640625" customWidth="1"/>
  </cols>
  <sheetData>
    <row r="1" spans="1:10" x14ac:dyDescent="0.3">
      <c r="A1" s="1"/>
      <c r="B1" s="2" t="s">
        <v>0</v>
      </c>
      <c r="C1" s="2"/>
      <c r="D1" s="2"/>
      <c r="E1" s="3"/>
      <c r="F1" s="3"/>
      <c r="G1" s="1"/>
      <c r="H1" s="1"/>
      <c r="I1" s="1"/>
    </row>
    <row r="2" spans="1:10" x14ac:dyDescent="0.3">
      <c r="A2" s="4"/>
      <c r="B2" s="2" t="s">
        <v>16</v>
      </c>
      <c r="C2" s="2"/>
      <c r="D2" s="2"/>
      <c r="E2" s="3"/>
      <c r="F2" s="3"/>
      <c r="G2" s="1"/>
      <c r="H2" s="1"/>
      <c r="I2" s="1"/>
    </row>
    <row r="3" spans="1:10" x14ac:dyDescent="0.3">
      <c r="A3" s="5"/>
      <c r="B3" s="6" t="s">
        <v>17</v>
      </c>
      <c r="C3" s="6"/>
      <c r="D3" s="6"/>
      <c r="E3" s="3"/>
      <c r="F3" s="3"/>
      <c r="G3" s="1"/>
      <c r="H3" s="1"/>
      <c r="I3" s="1"/>
    </row>
    <row r="4" spans="1:10" x14ac:dyDescent="0.3">
      <c r="A4" s="7"/>
      <c r="B4" s="6" t="s">
        <v>18</v>
      </c>
      <c r="C4" s="6"/>
      <c r="D4" s="6"/>
      <c r="E4" s="3"/>
      <c r="F4" s="3"/>
      <c r="G4" s="1"/>
      <c r="H4" s="1"/>
      <c r="I4" s="1"/>
    </row>
    <row r="5" spans="1:10" x14ac:dyDescent="0.3">
      <c r="A5" s="1"/>
      <c r="B5" s="8"/>
      <c r="C5" s="8"/>
      <c r="D5" s="8"/>
      <c r="E5" s="3"/>
      <c r="F5" s="3"/>
      <c r="G5" s="1"/>
      <c r="H5" s="1"/>
      <c r="I5" s="1"/>
    </row>
    <row r="6" spans="1:10" x14ac:dyDescent="0.3">
      <c r="A6" s="1"/>
      <c r="B6" s="8"/>
      <c r="C6" s="8"/>
      <c r="D6" s="8"/>
      <c r="E6" s="3"/>
      <c r="F6" s="3"/>
      <c r="G6" s="1"/>
      <c r="H6" s="1"/>
      <c r="I6" s="1"/>
    </row>
    <row r="7" spans="1:10" x14ac:dyDescent="0.3">
      <c r="A7" s="77" t="s">
        <v>1</v>
      </c>
      <c r="B7" s="77"/>
      <c r="C7" s="77"/>
      <c r="D7" s="77"/>
      <c r="E7" s="77"/>
      <c r="F7" s="77"/>
      <c r="G7" s="77"/>
      <c r="H7" s="77"/>
      <c r="I7" s="77"/>
      <c r="J7" s="77"/>
    </row>
    <row r="8" spans="1:10" x14ac:dyDescent="0.3">
      <c r="A8" s="1"/>
      <c r="B8" s="7"/>
      <c r="C8" s="7"/>
      <c r="D8" s="7"/>
      <c r="E8" s="3"/>
      <c r="F8" s="3"/>
      <c r="G8" s="1"/>
      <c r="H8" s="1"/>
      <c r="I8" s="1"/>
    </row>
    <row r="9" spans="1:10" x14ac:dyDescent="0.3">
      <c r="A9" s="1"/>
      <c r="B9" s="9" t="s">
        <v>141</v>
      </c>
      <c r="C9" s="9"/>
      <c r="D9" s="9"/>
      <c r="E9" s="3"/>
      <c r="F9" s="3"/>
      <c r="G9" s="1"/>
      <c r="H9" s="1"/>
      <c r="I9" s="1"/>
    </row>
    <row r="11" spans="1:10" ht="20.399999999999999" x14ac:dyDescent="0.3">
      <c r="B11" s="10" t="s">
        <v>2</v>
      </c>
      <c r="C11" s="11" t="s">
        <v>3</v>
      </c>
      <c r="D11" s="11" t="s">
        <v>10</v>
      </c>
      <c r="E11" s="12" t="s">
        <v>4</v>
      </c>
      <c r="F11" s="12" t="s">
        <v>224</v>
      </c>
      <c r="G11" s="12" t="s">
        <v>5</v>
      </c>
      <c r="H11" s="12" t="s">
        <v>6</v>
      </c>
      <c r="I11" s="12" t="s">
        <v>7</v>
      </c>
      <c r="J11" s="12" t="s">
        <v>8</v>
      </c>
    </row>
    <row r="12" spans="1:10" x14ac:dyDescent="0.3">
      <c r="B12" s="13">
        <v>1</v>
      </c>
      <c r="C12" s="18" t="s">
        <v>142</v>
      </c>
      <c r="D12" s="32" t="s">
        <v>11</v>
      </c>
      <c r="E12" s="15"/>
      <c r="F12" s="33">
        <v>283</v>
      </c>
      <c r="G12" s="16"/>
      <c r="H12" s="16"/>
      <c r="I12" s="16"/>
      <c r="J12" s="17">
        <f t="shared" ref="J12" si="0">+I12*F12</f>
        <v>0</v>
      </c>
    </row>
    <row r="13" spans="1:10" x14ac:dyDescent="0.3">
      <c r="B13" s="21"/>
    </row>
    <row r="16" spans="1:10" x14ac:dyDescent="0.3">
      <c r="B16" s="1"/>
      <c r="C16" s="1"/>
      <c r="D16" s="1"/>
      <c r="E16" s="3"/>
      <c r="F16" s="3"/>
      <c r="G16" s="1"/>
      <c r="H16" s="1"/>
    </row>
    <row r="17" spans="1:9" x14ac:dyDescent="0.3">
      <c r="B17" s="1"/>
      <c r="C17" s="1"/>
      <c r="D17" s="2"/>
      <c r="E17" s="3"/>
      <c r="F17" s="3"/>
      <c r="G17" s="1"/>
      <c r="H17" s="1"/>
    </row>
    <row r="18" spans="1:9" x14ac:dyDescent="0.3">
      <c r="B18" s="22"/>
      <c r="C18" s="22"/>
      <c r="D18" s="2"/>
      <c r="E18" s="3"/>
      <c r="F18" s="3"/>
      <c r="G18" s="1"/>
      <c r="H18" s="1"/>
    </row>
    <row r="19" spans="1:9" x14ac:dyDescent="0.3">
      <c r="B19" s="22"/>
      <c r="C19" s="22"/>
      <c r="D19" s="2"/>
      <c r="E19" s="3"/>
      <c r="F19" s="3"/>
      <c r="G19" s="1"/>
      <c r="H19" s="1"/>
    </row>
    <row r="20" spans="1:9" x14ac:dyDescent="0.3">
      <c r="C20" s="1"/>
      <c r="D20" s="1"/>
      <c r="E20" s="3"/>
      <c r="F20" s="3"/>
      <c r="G20" s="1"/>
      <c r="H20" s="1"/>
    </row>
    <row r="21" spans="1:9" ht="15" customHeight="1" x14ac:dyDescent="0.3">
      <c r="C21" s="1"/>
      <c r="D21" s="1"/>
      <c r="E21" s="3"/>
      <c r="F21" s="3"/>
      <c r="G21" s="1"/>
      <c r="H21" s="1"/>
    </row>
    <row r="22" spans="1:9" x14ac:dyDescent="0.3">
      <c r="C22" s="1"/>
      <c r="D22" s="1"/>
      <c r="E22" s="1"/>
      <c r="F22" s="3"/>
      <c r="H22" s="1"/>
      <c r="I22" s="1"/>
    </row>
    <row r="23" spans="1:9" x14ac:dyDescent="0.3">
      <c r="B23" s="43" t="s">
        <v>187</v>
      </c>
    </row>
    <row r="24" spans="1:9" x14ac:dyDescent="0.3">
      <c r="B24" s="44" t="s">
        <v>188</v>
      </c>
    </row>
    <row r="25" spans="1:9" x14ac:dyDescent="0.3">
      <c r="B25" s="44" t="s">
        <v>189</v>
      </c>
    </row>
    <row r="26" spans="1:9" x14ac:dyDescent="0.3">
      <c r="B26" s="44" t="s">
        <v>190</v>
      </c>
    </row>
    <row r="27" spans="1:9" x14ac:dyDescent="0.3">
      <c r="B27" s="44"/>
    </row>
    <row r="28" spans="1:9" x14ac:dyDescent="0.3">
      <c r="A28" s="1"/>
      <c r="B28" s="1" t="s">
        <v>256</v>
      </c>
    </row>
    <row r="29" spans="1:9" x14ac:dyDescent="0.3">
      <c r="A29" s="1"/>
      <c r="B29" s="1"/>
    </row>
    <row r="30" spans="1:9" x14ac:dyDescent="0.3">
      <c r="B30" s="1"/>
    </row>
  </sheetData>
  <mergeCells count="1">
    <mergeCell ref="A7:J7"/>
  </mergeCells>
  <pageMargins left="0.7" right="0.7" top="0.75" bottom="0.75" header="0.3" footer="0.3"/>
  <pageSetup paperSize="9" scale="6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61"/>
  <sheetViews>
    <sheetView topLeftCell="A38" workbookViewId="0">
      <selection activeCell="G46" sqref="G46"/>
    </sheetView>
  </sheetViews>
  <sheetFormatPr defaultRowHeight="14.4" x14ac:dyDescent="0.3"/>
  <cols>
    <col min="1" max="1" width="5.44140625" customWidth="1"/>
    <col min="2" max="2" width="6" customWidth="1"/>
    <col min="3" max="3" width="39.109375" customWidth="1"/>
    <col min="4" max="4" width="4.6640625" customWidth="1"/>
    <col min="5" max="5" width="20.6640625" customWidth="1"/>
    <col min="6" max="6" width="9.44140625" customWidth="1"/>
    <col min="7" max="7" width="13" customWidth="1"/>
    <col min="8" max="8" width="6.88671875" customWidth="1"/>
    <col min="9" max="9" width="12.33203125" customWidth="1"/>
    <col min="10" max="10" width="14.6640625" customWidth="1"/>
  </cols>
  <sheetData>
    <row r="1" spans="1:10" x14ac:dyDescent="0.3">
      <c r="A1" s="1"/>
      <c r="B1" s="2" t="s">
        <v>0</v>
      </c>
      <c r="C1" s="2"/>
      <c r="D1" s="2"/>
      <c r="E1" s="3"/>
      <c r="F1" s="3"/>
      <c r="G1" s="1"/>
      <c r="H1" s="1"/>
      <c r="I1" s="1"/>
    </row>
    <row r="2" spans="1:10" x14ac:dyDescent="0.3">
      <c r="A2" s="4"/>
      <c r="B2" s="2" t="s">
        <v>16</v>
      </c>
      <c r="C2" s="2"/>
      <c r="D2" s="2"/>
      <c r="E2" s="3"/>
      <c r="F2" s="3"/>
      <c r="G2" s="1"/>
      <c r="H2" s="1"/>
      <c r="I2" s="1"/>
    </row>
    <row r="3" spans="1:10" x14ac:dyDescent="0.3">
      <c r="A3" s="5"/>
      <c r="B3" s="6" t="s">
        <v>17</v>
      </c>
      <c r="C3" s="6"/>
      <c r="D3" s="6"/>
      <c r="E3" s="3"/>
      <c r="F3" s="3"/>
      <c r="G3" s="1"/>
      <c r="H3" s="1"/>
      <c r="I3" s="1"/>
    </row>
    <row r="4" spans="1:10" x14ac:dyDescent="0.3">
      <c r="A4" s="7"/>
      <c r="B4" s="6" t="s">
        <v>18</v>
      </c>
      <c r="C4" s="6"/>
      <c r="D4" s="6"/>
      <c r="E4" s="3"/>
      <c r="F4" s="3"/>
      <c r="G4" s="1"/>
      <c r="H4" s="1"/>
      <c r="I4" s="1"/>
    </row>
    <row r="5" spans="1:10" x14ac:dyDescent="0.3">
      <c r="A5" s="7"/>
      <c r="B5" s="6"/>
      <c r="C5" s="6"/>
      <c r="D5" s="6"/>
      <c r="E5" s="3"/>
      <c r="F5" s="3"/>
      <c r="G5" s="1"/>
      <c r="H5" s="1"/>
      <c r="I5" s="1"/>
    </row>
    <row r="6" spans="1:10" x14ac:dyDescent="0.3">
      <c r="A6" s="7"/>
      <c r="B6" s="6" t="s">
        <v>227</v>
      </c>
      <c r="C6" s="6"/>
      <c r="D6" s="6"/>
      <c r="E6" s="3"/>
      <c r="F6" s="3"/>
      <c r="G6" s="1"/>
      <c r="H6" s="1"/>
      <c r="I6" s="1"/>
    </row>
    <row r="7" spans="1:10" x14ac:dyDescent="0.3">
      <c r="A7" s="7"/>
      <c r="B7" s="6"/>
      <c r="C7" s="6"/>
      <c r="D7" s="6"/>
      <c r="E7" s="3"/>
      <c r="F7" s="3"/>
      <c r="G7" s="1"/>
      <c r="H7" s="1"/>
      <c r="I7" s="1"/>
    </row>
    <row r="8" spans="1:10" ht="15.75" customHeight="1" x14ac:dyDescent="0.3">
      <c r="A8" s="1"/>
      <c r="B8" s="8"/>
      <c r="C8" s="8"/>
      <c r="D8" s="8"/>
      <c r="E8" s="3"/>
      <c r="F8" s="3"/>
      <c r="G8" s="1"/>
      <c r="H8" s="1"/>
      <c r="I8" s="1"/>
    </row>
    <row r="9" spans="1:10" x14ac:dyDescent="0.3">
      <c r="A9" s="1"/>
      <c r="B9" s="8"/>
      <c r="C9" s="8"/>
      <c r="D9" s="8"/>
      <c r="E9" s="3"/>
      <c r="F9" s="3"/>
      <c r="G9" s="1"/>
      <c r="H9" s="1"/>
      <c r="I9" s="1"/>
    </row>
    <row r="10" spans="1:10" x14ac:dyDescent="0.3">
      <c r="A10" s="77" t="s">
        <v>1</v>
      </c>
      <c r="B10" s="77"/>
      <c r="C10" s="77"/>
      <c r="D10" s="77"/>
      <c r="E10" s="77"/>
      <c r="F10" s="77"/>
      <c r="G10" s="77"/>
      <c r="H10" s="77"/>
      <c r="I10" s="77"/>
      <c r="J10" s="77"/>
    </row>
    <row r="11" spans="1:10" x14ac:dyDescent="0.3">
      <c r="A11" s="1"/>
      <c r="B11" s="7"/>
      <c r="C11" s="7"/>
      <c r="D11" s="7"/>
      <c r="E11" s="3"/>
      <c r="F11" s="3"/>
      <c r="G11" s="1"/>
      <c r="H11" s="1"/>
      <c r="I11" s="1"/>
    </row>
    <row r="12" spans="1:10" x14ac:dyDescent="0.3">
      <c r="A12" s="1"/>
      <c r="B12" s="9" t="s">
        <v>143</v>
      </c>
      <c r="C12" s="9"/>
      <c r="D12" s="9"/>
      <c r="E12" s="3"/>
      <c r="F12" s="3"/>
      <c r="G12" s="1"/>
      <c r="H12" s="1"/>
      <c r="I12" s="1"/>
    </row>
    <row r="14" spans="1:10" ht="20.399999999999999" x14ac:dyDescent="0.3">
      <c r="B14" s="10" t="s">
        <v>2</v>
      </c>
      <c r="C14" s="11" t="s">
        <v>3</v>
      </c>
      <c r="D14" s="11" t="s">
        <v>10</v>
      </c>
      <c r="E14" s="12" t="s">
        <v>4</v>
      </c>
      <c r="F14" s="12" t="s">
        <v>224</v>
      </c>
      <c r="G14" s="12" t="s">
        <v>5</v>
      </c>
      <c r="H14" s="12" t="s">
        <v>6</v>
      </c>
      <c r="I14" s="12" t="s">
        <v>7</v>
      </c>
      <c r="J14" s="12" t="s">
        <v>8</v>
      </c>
    </row>
    <row r="15" spans="1:10" x14ac:dyDescent="0.3">
      <c r="B15" s="13">
        <v>1</v>
      </c>
      <c r="C15" s="14" t="s">
        <v>223</v>
      </c>
      <c r="D15" s="15" t="s">
        <v>14</v>
      </c>
      <c r="E15" s="15"/>
      <c r="F15" s="16">
        <v>650</v>
      </c>
      <c r="G15" s="16"/>
      <c r="H15" s="16"/>
      <c r="I15" s="16"/>
      <c r="J15" s="17">
        <f>+I15*F15</f>
        <v>0</v>
      </c>
    </row>
    <row r="16" spans="1:10" x14ac:dyDescent="0.3">
      <c r="B16" s="13">
        <v>2</v>
      </c>
      <c r="C16" s="18" t="s">
        <v>144</v>
      </c>
      <c r="D16" s="24" t="s">
        <v>14</v>
      </c>
      <c r="E16" s="15"/>
      <c r="F16" s="16">
        <v>460</v>
      </c>
      <c r="G16" s="16"/>
      <c r="H16" s="16"/>
      <c r="I16" s="16"/>
      <c r="J16" s="17">
        <f t="shared" ref="J16:J47" si="0">+I16*F16</f>
        <v>0</v>
      </c>
    </row>
    <row r="17" spans="2:10" x14ac:dyDescent="0.3">
      <c r="B17" s="13">
        <v>3</v>
      </c>
      <c r="C17" s="14" t="s">
        <v>222</v>
      </c>
      <c r="D17" s="15" t="s">
        <v>14</v>
      </c>
      <c r="E17" s="15"/>
      <c r="F17" s="16">
        <v>220</v>
      </c>
      <c r="G17" s="16"/>
      <c r="H17" s="16"/>
      <c r="I17" s="16"/>
      <c r="J17" s="17">
        <f t="shared" si="0"/>
        <v>0</v>
      </c>
    </row>
    <row r="18" spans="2:10" x14ac:dyDescent="0.3">
      <c r="B18" s="13">
        <v>4</v>
      </c>
      <c r="C18" s="19" t="s">
        <v>221</v>
      </c>
      <c r="D18" s="25" t="s">
        <v>14</v>
      </c>
      <c r="E18" s="15"/>
      <c r="F18" s="16">
        <v>930</v>
      </c>
      <c r="G18" s="16"/>
      <c r="H18" s="16"/>
      <c r="I18" s="16"/>
      <c r="J18" s="17">
        <f t="shared" si="0"/>
        <v>0</v>
      </c>
    </row>
    <row r="19" spans="2:10" x14ac:dyDescent="0.3">
      <c r="B19" s="13">
        <v>5</v>
      </c>
      <c r="C19" s="18" t="s">
        <v>220</v>
      </c>
      <c r="D19" s="24" t="s">
        <v>14</v>
      </c>
      <c r="E19" s="15"/>
      <c r="F19" s="16">
        <v>450</v>
      </c>
      <c r="G19" s="16"/>
      <c r="H19" s="16"/>
      <c r="I19" s="16"/>
      <c r="J19" s="17">
        <f t="shared" si="0"/>
        <v>0</v>
      </c>
    </row>
    <row r="20" spans="2:10" x14ac:dyDescent="0.3">
      <c r="B20" s="13">
        <v>6</v>
      </c>
      <c r="C20" s="54" t="s">
        <v>201</v>
      </c>
      <c r="D20" s="24" t="s">
        <v>14</v>
      </c>
      <c r="E20" s="49"/>
      <c r="F20" s="16">
        <v>20</v>
      </c>
      <c r="G20" s="16"/>
      <c r="H20" s="16"/>
      <c r="I20" s="16"/>
      <c r="J20" s="17">
        <f t="shared" si="0"/>
        <v>0</v>
      </c>
    </row>
    <row r="21" spans="2:10" x14ac:dyDescent="0.3">
      <c r="B21" s="34">
        <v>7</v>
      </c>
      <c r="C21" s="54" t="s">
        <v>145</v>
      </c>
      <c r="D21" s="26" t="s">
        <v>11</v>
      </c>
      <c r="E21" s="15"/>
      <c r="F21" s="16">
        <v>590</v>
      </c>
      <c r="G21" s="16"/>
      <c r="H21" s="16"/>
      <c r="I21" s="16"/>
      <c r="J21" s="17">
        <f t="shared" si="0"/>
        <v>0</v>
      </c>
    </row>
    <row r="22" spans="2:10" x14ac:dyDescent="0.3">
      <c r="B22" s="13">
        <v>8</v>
      </c>
      <c r="C22" s="54" t="s">
        <v>146</v>
      </c>
      <c r="D22" s="26" t="s">
        <v>11</v>
      </c>
      <c r="E22" s="15"/>
      <c r="F22" s="16">
        <v>500</v>
      </c>
      <c r="G22" s="16"/>
      <c r="H22" s="16"/>
      <c r="I22" s="16"/>
      <c r="J22" s="17">
        <f t="shared" si="0"/>
        <v>0</v>
      </c>
    </row>
    <row r="23" spans="2:10" x14ac:dyDescent="0.3">
      <c r="B23" s="13">
        <v>9</v>
      </c>
      <c r="C23" s="55" t="s">
        <v>147</v>
      </c>
      <c r="D23" s="25" t="s">
        <v>11</v>
      </c>
      <c r="E23" s="15"/>
      <c r="F23" s="16">
        <v>230</v>
      </c>
      <c r="G23" s="16"/>
      <c r="H23" s="16"/>
      <c r="I23" s="16"/>
      <c r="J23" s="17">
        <f t="shared" si="0"/>
        <v>0</v>
      </c>
    </row>
    <row r="24" spans="2:10" x14ac:dyDescent="0.3">
      <c r="B24" s="13">
        <v>10</v>
      </c>
      <c r="C24" s="55" t="s">
        <v>148</v>
      </c>
      <c r="D24" s="15" t="s">
        <v>11</v>
      </c>
      <c r="E24" s="15"/>
      <c r="F24" s="16">
        <v>100</v>
      </c>
      <c r="G24" s="16"/>
      <c r="H24" s="16"/>
      <c r="I24" s="16"/>
      <c r="J24" s="17">
        <f t="shared" si="0"/>
        <v>0</v>
      </c>
    </row>
    <row r="25" spans="2:10" x14ac:dyDescent="0.3">
      <c r="B25" s="13">
        <v>11</v>
      </c>
      <c r="C25" s="55" t="s">
        <v>149</v>
      </c>
      <c r="D25" s="15" t="s">
        <v>11</v>
      </c>
      <c r="E25" s="15"/>
      <c r="F25" s="16">
        <v>100</v>
      </c>
      <c r="G25" s="16"/>
      <c r="H25" s="16"/>
      <c r="I25" s="16"/>
      <c r="J25" s="17">
        <f t="shared" si="0"/>
        <v>0</v>
      </c>
    </row>
    <row r="26" spans="2:10" x14ac:dyDescent="0.3">
      <c r="B26" s="13">
        <v>12</v>
      </c>
      <c r="C26" s="54" t="s">
        <v>150</v>
      </c>
      <c r="D26" s="24" t="s">
        <v>11</v>
      </c>
      <c r="E26" s="15"/>
      <c r="F26" s="16">
        <v>100</v>
      </c>
      <c r="G26" s="16"/>
      <c r="H26" s="16"/>
      <c r="I26" s="16"/>
      <c r="J26" s="17">
        <f t="shared" si="0"/>
        <v>0</v>
      </c>
    </row>
    <row r="27" spans="2:10" x14ac:dyDescent="0.3">
      <c r="B27" s="13">
        <v>13</v>
      </c>
      <c r="C27" s="54" t="s">
        <v>200</v>
      </c>
      <c r="D27" s="24" t="s">
        <v>14</v>
      </c>
      <c r="E27" s="49"/>
      <c r="F27" s="16">
        <v>20</v>
      </c>
      <c r="G27" s="16"/>
      <c r="H27" s="16"/>
      <c r="I27" s="16"/>
      <c r="J27" s="17">
        <f t="shared" si="0"/>
        <v>0</v>
      </c>
    </row>
    <row r="28" spans="2:10" x14ac:dyDescent="0.3">
      <c r="B28" s="13">
        <v>14</v>
      </c>
      <c r="C28" s="54" t="s">
        <v>151</v>
      </c>
      <c r="D28" s="24" t="s">
        <v>11</v>
      </c>
      <c r="E28" s="15"/>
      <c r="F28" s="16">
        <v>370</v>
      </c>
      <c r="G28" s="16"/>
      <c r="H28" s="16"/>
      <c r="I28" s="16"/>
      <c r="J28" s="17">
        <f t="shared" si="0"/>
        <v>0</v>
      </c>
    </row>
    <row r="29" spans="2:10" x14ac:dyDescent="0.3">
      <c r="B29" s="13">
        <v>15</v>
      </c>
      <c r="C29" s="54" t="s">
        <v>152</v>
      </c>
      <c r="D29" s="24" t="s">
        <v>11</v>
      </c>
      <c r="E29" s="15"/>
      <c r="F29" s="16">
        <v>630</v>
      </c>
      <c r="G29" s="16"/>
      <c r="H29" s="16"/>
      <c r="I29" s="16"/>
      <c r="J29" s="17">
        <f t="shared" si="0"/>
        <v>0</v>
      </c>
    </row>
    <row r="30" spans="2:10" x14ac:dyDescent="0.3">
      <c r="B30" s="13">
        <v>16</v>
      </c>
      <c r="C30" s="54" t="s">
        <v>153</v>
      </c>
      <c r="D30" s="24" t="s">
        <v>11</v>
      </c>
      <c r="E30" s="15"/>
      <c r="F30" s="16">
        <v>50</v>
      </c>
      <c r="G30" s="16"/>
      <c r="H30" s="16"/>
      <c r="I30" s="16"/>
      <c r="J30" s="17">
        <f t="shared" si="0"/>
        <v>0</v>
      </c>
    </row>
    <row r="31" spans="2:10" x14ac:dyDescent="0.3">
      <c r="B31" s="13">
        <v>17</v>
      </c>
      <c r="C31" s="55" t="s">
        <v>202</v>
      </c>
      <c r="D31" s="15" t="s">
        <v>14</v>
      </c>
      <c r="E31" s="49"/>
      <c r="F31" s="16">
        <v>280</v>
      </c>
      <c r="G31" s="16"/>
      <c r="H31" s="16"/>
      <c r="I31" s="16"/>
      <c r="J31" s="17">
        <f t="shared" si="0"/>
        <v>0</v>
      </c>
    </row>
    <row r="32" spans="2:10" x14ac:dyDescent="0.3">
      <c r="B32" s="13">
        <v>18</v>
      </c>
      <c r="C32" s="54" t="s">
        <v>203</v>
      </c>
      <c r="D32" s="24" t="s">
        <v>14</v>
      </c>
      <c r="E32" s="49"/>
      <c r="F32" s="16">
        <v>380</v>
      </c>
      <c r="G32" s="16"/>
      <c r="H32" s="16"/>
      <c r="I32" s="16"/>
      <c r="J32" s="17">
        <f t="shared" si="0"/>
        <v>0</v>
      </c>
    </row>
    <row r="33" spans="2:10" x14ac:dyDescent="0.3">
      <c r="B33" s="13">
        <v>19</v>
      </c>
      <c r="C33" s="55" t="s">
        <v>205</v>
      </c>
      <c r="D33" s="15" t="s">
        <v>14</v>
      </c>
      <c r="E33" s="49"/>
      <c r="F33" s="16">
        <v>260</v>
      </c>
      <c r="G33" s="16"/>
      <c r="H33" s="16"/>
      <c r="I33" s="16"/>
      <c r="J33" s="17">
        <f t="shared" si="0"/>
        <v>0</v>
      </c>
    </row>
    <row r="34" spans="2:10" x14ac:dyDescent="0.3">
      <c r="B34" s="13">
        <v>20</v>
      </c>
      <c r="C34" s="54" t="s">
        <v>204</v>
      </c>
      <c r="D34" s="26" t="s">
        <v>14</v>
      </c>
      <c r="E34" s="49"/>
      <c r="F34" s="16">
        <v>750</v>
      </c>
      <c r="G34" s="16"/>
      <c r="H34" s="16"/>
      <c r="I34" s="16"/>
      <c r="J34" s="17">
        <f t="shared" si="0"/>
        <v>0</v>
      </c>
    </row>
    <row r="35" spans="2:10" x14ac:dyDescent="0.3">
      <c r="B35" s="13">
        <v>21</v>
      </c>
      <c r="C35" s="54" t="s">
        <v>206</v>
      </c>
      <c r="D35" s="24" t="s">
        <v>14</v>
      </c>
      <c r="E35" s="49"/>
      <c r="F35" s="16">
        <v>480</v>
      </c>
      <c r="G35" s="16"/>
      <c r="H35" s="16"/>
      <c r="I35" s="16"/>
      <c r="J35" s="17">
        <f t="shared" si="0"/>
        <v>0</v>
      </c>
    </row>
    <row r="36" spans="2:10" x14ac:dyDescent="0.3">
      <c r="B36" s="13">
        <v>22</v>
      </c>
      <c r="C36" s="54" t="s">
        <v>207</v>
      </c>
      <c r="D36" s="24" t="s">
        <v>14</v>
      </c>
      <c r="E36" s="49"/>
      <c r="F36" s="16">
        <v>330</v>
      </c>
      <c r="G36" s="16"/>
      <c r="H36" s="16"/>
      <c r="I36" s="16"/>
      <c r="J36" s="17">
        <f t="shared" si="0"/>
        <v>0</v>
      </c>
    </row>
    <row r="37" spans="2:10" x14ac:dyDescent="0.3">
      <c r="B37" s="13">
        <v>23</v>
      </c>
      <c r="C37" s="54" t="s">
        <v>208</v>
      </c>
      <c r="D37" s="24" t="s">
        <v>14</v>
      </c>
      <c r="E37" s="49"/>
      <c r="F37" s="16">
        <v>130</v>
      </c>
      <c r="G37" s="16"/>
      <c r="H37" s="16"/>
      <c r="I37" s="16"/>
      <c r="J37" s="17">
        <f t="shared" si="0"/>
        <v>0</v>
      </c>
    </row>
    <row r="38" spans="2:10" x14ac:dyDescent="0.3">
      <c r="B38" s="13">
        <v>24</v>
      </c>
      <c r="C38" s="54" t="s">
        <v>209</v>
      </c>
      <c r="D38" s="24" t="s">
        <v>14</v>
      </c>
      <c r="E38" s="49"/>
      <c r="F38" s="16">
        <v>260</v>
      </c>
      <c r="G38" s="16"/>
      <c r="H38" s="16"/>
      <c r="I38" s="16"/>
      <c r="J38" s="17">
        <f t="shared" si="0"/>
        <v>0</v>
      </c>
    </row>
    <row r="39" spans="2:10" x14ac:dyDescent="0.3">
      <c r="B39" s="13">
        <v>25</v>
      </c>
      <c r="C39" s="54" t="s">
        <v>210</v>
      </c>
      <c r="D39" s="24" t="s">
        <v>14</v>
      </c>
      <c r="E39" s="49"/>
      <c r="F39" s="16">
        <v>635</v>
      </c>
      <c r="G39" s="16"/>
      <c r="H39" s="16"/>
      <c r="I39" s="16"/>
      <c r="J39" s="17">
        <f t="shared" si="0"/>
        <v>0</v>
      </c>
    </row>
    <row r="40" spans="2:10" x14ac:dyDescent="0.3">
      <c r="B40" s="13">
        <v>26</v>
      </c>
      <c r="C40" s="54" t="s">
        <v>211</v>
      </c>
      <c r="D40" s="24" t="s">
        <v>14</v>
      </c>
      <c r="E40" s="49"/>
      <c r="F40" s="16">
        <v>700</v>
      </c>
      <c r="G40" s="16"/>
      <c r="H40" s="16"/>
      <c r="I40" s="16"/>
      <c r="J40" s="17">
        <f t="shared" si="0"/>
        <v>0</v>
      </c>
    </row>
    <row r="41" spans="2:10" x14ac:dyDescent="0.3">
      <c r="B41" s="13">
        <v>27</v>
      </c>
      <c r="C41" s="54" t="s">
        <v>212</v>
      </c>
      <c r="D41" s="24" t="s">
        <v>14</v>
      </c>
      <c r="E41" s="49"/>
      <c r="F41" s="16">
        <v>360</v>
      </c>
      <c r="G41" s="16"/>
      <c r="H41" s="16"/>
      <c r="I41" s="16"/>
      <c r="J41" s="17">
        <f t="shared" si="0"/>
        <v>0</v>
      </c>
    </row>
    <row r="42" spans="2:10" x14ac:dyDescent="0.3">
      <c r="B42" s="13">
        <v>28</v>
      </c>
      <c r="C42" s="54" t="s">
        <v>213</v>
      </c>
      <c r="D42" s="24" t="s">
        <v>14</v>
      </c>
      <c r="E42" s="49"/>
      <c r="F42" s="16">
        <v>300</v>
      </c>
      <c r="G42" s="16"/>
      <c r="H42" s="16"/>
      <c r="I42" s="16"/>
      <c r="J42" s="17">
        <f t="shared" si="0"/>
        <v>0</v>
      </c>
    </row>
    <row r="43" spans="2:10" x14ac:dyDescent="0.3">
      <c r="B43" s="13">
        <v>29</v>
      </c>
      <c r="C43" s="54" t="s">
        <v>269</v>
      </c>
      <c r="D43" s="24" t="s">
        <v>14</v>
      </c>
      <c r="E43" s="49"/>
      <c r="F43" s="16">
        <v>40</v>
      </c>
      <c r="G43" s="16"/>
      <c r="H43" s="16"/>
      <c r="I43" s="16"/>
      <c r="J43" s="17">
        <f t="shared" si="0"/>
        <v>0</v>
      </c>
    </row>
    <row r="44" spans="2:10" x14ac:dyDescent="0.3">
      <c r="B44" s="13">
        <v>30</v>
      </c>
      <c r="C44" s="54" t="s">
        <v>214</v>
      </c>
      <c r="D44" s="24" t="s">
        <v>14</v>
      </c>
      <c r="E44" s="49"/>
      <c r="F44" s="16">
        <v>600</v>
      </c>
      <c r="G44" s="16"/>
      <c r="H44" s="16"/>
      <c r="I44" s="16"/>
      <c r="J44" s="17">
        <f t="shared" si="0"/>
        <v>0</v>
      </c>
    </row>
    <row r="45" spans="2:10" x14ac:dyDescent="0.3">
      <c r="B45" s="13">
        <v>31</v>
      </c>
      <c r="C45" s="54" t="s">
        <v>270</v>
      </c>
      <c r="D45" s="24" t="s">
        <v>14</v>
      </c>
      <c r="E45" s="49"/>
      <c r="F45" s="16">
        <v>400</v>
      </c>
      <c r="G45" s="16"/>
      <c r="H45" s="16"/>
      <c r="I45" s="16"/>
      <c r="J45" s="17">
        <f t="shared" si="0"/>
        <v>0</v>
      </c>
    </row>
    <row r="46" spans="2:10" x14ac:dyDescent="0.3">
      <c r="B46" s="13">
        <v>32</v>
      </c>
      <c r="C46" s="54" t="s">
        <v>271</v>
      </c>
      <c r="D46" s="24" t="s">
        <v>14</v>
      </c>
      <c r="E46" s="49"/>
      <c r="F46" s="16">
        <v>400</v>
      </c>
      <c r="G46" s="16"/>
      <c r="H46" s="16"/>
      <c r="I46" s="16"/>
      <c r="J46" s="17">
        <f t="shared" si="0"/>
        <v>0</v>
      </c>
    </row>
    <row r="47" spans="2:10" x14ac:dyDescent="0.3">
      <c r="B47" s="13">
        <v>33</v>
      </c>
      <c r="C47" s="54" t="s">
        <v>215</v>
      </c>
      <c r="D47" s="24" t="s">
        <v>14</v>
      </c>
      <c r="E47" s="49"/>
      <c r="F47" s="16">
        <v>600</v>
      </c>
      <c r="G47" s="16"/>
      <c r="H47" s="16"/>
      <c r="I47" s="16"/>
      <c r="J47" s="17">
        <f t="shared" si="0"/>
        <v>0</v>
      </c>
    </row>
    <row r="48" spans="2:10" x14ac:dyDescent="0.3">
      <c r="B48" s="78" t="s">
        <v>9</v>
      </c>
      <c r="C48" s="79"/>
      <c r="D48" s="79"/>
      <c r="E48" s="79"/>
      <c r="F48" s="79"/>
      <c r="G48" s="79"/>
      <c r="H48" s="79"/>
      <c r="I48" s="80"/>
      <c r="J48" s="21">
        <f>SUM(J15:J47)</f>
        <v>0</v>
      </c>
    </row>
    <row r="50" spans="1:9" x14ac:dyDescent="0.3">
      <c r="B50" s="43" t="s">
        <v>187</v>
      </c>
    </row>
    <row r="51" spans="1:9" x14ac:dyDescent="0.3">
      <c r="B51" s="44" t="s">
        <v>188</v>
      </c>
    </row>
    <row r="52" spans="1:9" x14ac:dyDescent="0.3">
      <c r="B52" s="44" t="s">
        <v>189</v>
      </c>
    </row>
    <row r="53" spans="1:9" x14ac:dyDescent="0.3">
      <c r="B53" s="44" t="s">
        <v>190</v>
      </c>
    </row>
    <row r="54" spans="1:9" x14ac:dyDescent="0.3">
      <c r="B54" s="44"/>
    </row>
    <row r="55" spans="1:9" x14ac:dyDescent="0.3">
      <c r="B55" s="1" t="s">
        <v>257</v>
      </c>
      <c r="D55" s="1"/>
      <c r="E55" s="1"/>
      <c r="F55" s="3"/>
      <c r="G55" s="3"/>
      <c r="H55" s="1"/>
      <c r="I55" s="1"/>
    </row>
    <row r="56" spans="1:9" x14ac:dyDescent="0.3">
      <c r="B56" s="1"/>
      <c r="D56" s="1"/>
      <c r="E56" s="1"/>
      <c r="F56" s="3"/>
      <c r="G56" s="3"/>
      <c r="H56" s="1"/>
      <c r="I56" s="1"/>
    </row>
    <row r="59" spans="1:9" x14ac:dyDescent="0.3">
      <c r="A59" s="1"/>
    </row>
    <row r="60" spans="1:9" x14ac:dyDescent="0.3">
      <c r="A60" s="1"/>
    </row>
    <row r="61" spans="1:9" x14ac:dyDescent="0.3">
      <c r="A61" s="1"/>
    </row>
  </sheetData>
  <mergeCells count="2">
    <mergeCell ref="A10:J10"/>
    <mergeCell ref="B48:I48"/>
  </mergeCells>
  <pageMargins left="0.25" right="0.25" top="0.75" bottom="0.75" header="0.3" footer="0.3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49"/>
  <sheetViews>
    <sheetView topLeftCell="A10" workbookViewId="0">
      <selection activeCell="H39" sqref="H39"/>
    </sheetView>
  </sheetViews>
  <sheetFormatPr defaultRowHeight="14.4" x14ac:dyDescent="0.3"/>
  <cols>
    <col min="1" max="1" width="5.44140625" customWidth="1"/>
    <col min="2" max="2" width="6" customWidth="1"/>
    <col min="3" max="3" width="39.109375" customWidth="1"/>
    <col min="4" max="4" width="4.6640625" customWidth="1"/>
    <col min="5" max="5" width="20.6640625" customWidth="1"/>
    <col min="6" max="6" width="9.44140625" customWidth="1"/>
    <col min="7" max="7" width="13" customWidth="1"/>
    <col min="8" max="8" width="6.88671875" customWidth="1"/>
    <col min="9" max="9" width="12.33203125" customWidth="1"/>
    <col min="10" max="10" width="14.6640625" customWidth="1"/>
  </cols>
  <sheetData>
    <row r="1" spans="1:10" x14ac:dyDescent="0.3">
      <c r="A1" s="1"/>
      <c r="B1" s="2" t="s">
        <v>0</v>
      </c>
      <c r="C1" s="2"/>
      <c r="D1" s="2"/>
      <c r="E1" s="3"/>
      <c r="F1" s="3"/>
      <c r="G1" s="1"/>
      <c r="H1" s="1"/>
      <c r="I1" s="1"/>
    </row>
    <row r="2" spans="1:10" x14ac:dyDescent="0.3">
      <c r="A2" s="4"/>
      <c r="B2" s="2" t="s">
        <v>16</v>
      </c>
      <c r="C2" s="2"/>
      <c r="D2" s="2"/>
      <c r="E2" s="3"/>
      <c r="F2" s="3"/>
      <c r="G2" s="1"/>
      <c r="H2" s="1"/>
      <c r="I2" s="1"/>
    </row>
    <row r="3" spans="1:10" x14ac:dyDescent="0.3">
      <c r="A3" s="5"/>
      <c r="B3" s="6" t="s">
        <v>17</v>
      </c>
      <c r="C3" s="6"/>
      <c r="D3" s="6"/>
      <c r="E3" s="3"/>
      <c r="F3" s="3"/>
      <c r="G3" s="1"/>
      <c r="H3" s="1"/>
      <c r="I3" s="1"/>
    </row>
    <row r="4" spans="1:10" x14ac:dyDescent="0.3">
      <c r="A4" s="7"/>
      <c r="B4" s="6" t="s">
        <v>18</v>
      </c>
      <c r="C4" s="6"/>
      <c r="D4" s="6"/>
      <c r="E4" s="3"/>
      <c r="F4" s="3"/>
      <c r="G4" s="1"/>
      <c r="H4" s="1"/>
      <c r="I4" s="1"/>
    </row>
    <row r="5" spans="1:10" x14ac:dyDescent="0.3">
      <c r="A5" s="7"/>
      <c r="B5" s="6"/>
      <c r="C5" s="6"/>
      <c r="D5" s="6"/>
      <c r="E5" s="3"/>
      <c r="F5" s="3"/>
      <c r="G5" s="1"/>
      <c r="H5" s="1"/>
      <c r="I5" s="1"/>
    </row>
    <row r="6" spans="1:10" x14ac:dyDescent="0.3">
      <c r="A6" s="7"/>
      <c r="B6" s="6" t="s">
        <v>227</v>
      </c>
      <c r="C6" s="6"/>
      <c r="D6" s="6"/>
      <c r="E6" s="3"/>
      <c r="F6" s="3"/>
      <c r="G6" s="1"/>
      <c r="H6" s="1"/>
      <c r="I6" s="1"/>
    </row>
    <row r="7" spans="1:10" x14ac:dyDescent="0.3">
      <c r="A7" s="7"/>
      <c r="B7" s="6"/>
      <c r="C7" s="6"/>
      <c r="D7" s="6"/>
      <c r="E7" s="3"/>
      <c r="F7" s="3"/>
      <c r="G7" s="1"/>
      <c r="H7" s="1"/>
      <c r="I7" s="1"/>
    </row>
    <row r="8" spans="1:10" x14ac:dyDescent="0.3">
      <c r="A8" s="1"/>
      <c r="B8" s="8"/>
      <c r="C8" s="8"/>
      <c r="D8" s="8"/>
      <c r="E8" s="3"/>
      <c r="F8" s="3"/>
      <c r="G8" s="1"/>
      <c r="H8" s="1"/>
      <c r="I8" s="1"/>
    </row>
    <row r="9" spans="1:10" x14ac:dyDescent="0.3">
      <c r="A9" s="1"/>
      <c r="B9" s="8"/>
      <c r="C9" s="8"/>
      <c r="D9" s="8"/>
      <c r="E9" s="3"/>
      <c r="F9" s="3"/>
      <c r="G9" s="1"/>
      <c r="H9" s="1"/>
      <c r="I9" s="1"/>
    </row>
    <row r="10" spans="1:10" x14ac:dyDescent="0.3">
      <c r="A10" s="77" t="s">
        <v>1</v>
      </c>
      <c r="B10" s="77"/>
      <c r="C10" s="77"/>
      <c r="D10" s="77"/>
      <c r="E10" s="77"/>
      <c r="F10" s="77"/>
      <c r="G10" s="77"/>
      <c r="H10" s="77"/>
      <c r="I10" s="77"/>
      <c r="J10" s="77"/>
    </row>
    <row r="11" spans="1:10" x14ac:dyDescent="0.3">
      <c r="A11" s="1"/>
      <c r="B11" s="7"/>
      <c r="C11" s="7"/>
      <c r="D11" s="7"/>
      <c r="E11" s="3"/>
      <c r="F11" s="3"/>
      <c r="G11" s="1"/>
      <c r="H11" s="1"/>
      <c r="I11" s="1"/>
    </row>
    <row r="12" spans="1:10" x14ac:dyDescent="0.3">
      <c r="A12" s="1"/>
      <c r="B12" s="9" t="s">
        <v>154</v>
      </c>
      <c r="C12" s="9"/>
      <c r="D12" s="9"/>
      <c r="E12" s="3"/>
      <c r="F12" s="3"/>
      <c r="G12" s="1"/>
      <c r="H12" s="1"/>
      <c r="I12" s="1"/>
    </row>
    <row r="14" spans="1:10" ht="20.399999999999999" x14ac:dyDescent="0.3">
      <c r="B14" s="10" t="s">
        <v>2</v>
      </c>
      <c r="C14" s="11" t="s">
        <v>3</v>
      </c>
      <c r="D14" s="11" t="s">
        <v>10</v>
      </c>
      <c r="E14" s="12" t="s">
        <v>4</v>
      </c>
      <c r="F14" s="12" t="s">
        <v>224</v>
      </c>
      <c r="G14" s="12" t="s">
        <v>5</v>
      </c>
      <c r="H14" s="12" t="s">
        <v>6</v>
      </c>
      <c r="I14" s="12" t="s">
        <v>7</v>
      </c>
      <c r="J14" s="12" t="s">
        <v>8</v>
      </c>
    </row>
    <row r="15" spans="1:10" x14ac:dyDescent="0.3">
      <c r="B15" s="13">
        <v>1</v>
      </c>
      <c r="C15" s="53" t="s">
        <v>155</v>
      </c>
      <c r="D15" s="15" t="s">
        <v>13</v>
      </c>
      <c r="E15" s="15"/>
      <c r="F15" s="16">
        <v>10</v>
      </c>
      <c r="G15" s="16"/>
      <c r="H15" s="16"/>
      <c r="I15" s="16"/>
      <c r="J15" s="17">
        <f>+I15*F15</f>
        <v>0</v>
      </c>
    </row>
    <row r="16" spans="1:10" x14ac:dyDescent="0.3">
      <c r="B16" s="13">
        <v>2</v>
      </c>
      <c r="C16" s="53" t="s">
        <v>156</v>
      </c>
      <c r="D16" s="24" t="s">
        <v>13</v>
      </c>
      <c r="E16" s="15"/>
      <c r="F16" s="16">
        <v>10</v>
      </c>
      <c r="G16" s="16"/>
      <c r="H16" s="16"/>
      <c r="I16" s="16"/>
      <c r="J16" s="17">
        <f t="shared" ref="J16:J40" si="0">+I16*F16</f>
        <v>0</v>
      </c>
    </row>
    <row r="17" spans="2:10" x14ac:dyDescent="0.3">
      <c r="B17" s="13">
        <v>3</v>
      </c>
      <c r="C17" s="53" t="s">
        <v>157</v>
      </c>
      <c r="D17" s="15" t="s">
        <v>14</v>
      </c>
      <c r="E17" s="15"/>
      <c r="F17" s="16">
        <v>2800</v>
      </c>
      <c r="G17" s="16"/>
      <c r="H17" s="16"/>
      <c r="I17" s="16"/>
      <c r="J17" s="17">
        <f t="shared" si="0"/>
        <v>0</v>
      </c>
    </row>
    <row r="18" spans="2:10" x14ac:dyDescent="0.3">
      <c r="B18" s="13">
        <v>4</v>
      </c>
      <c r="C18" s="53" t="s">
        <v>164</v>
      </c>
      <c r="D18" s="25" t="s">
        <v>14</v>
      </c>
      <c r="E18" s="15"/>
      <c r="F18" s="16">
        <v>540</v>
      </c>
      <c r="G18" s="16"/>
      <c r="H18" s="16"/>
      <c r="I18" s="16"/>
      <c r="J18" s="17">
        <f t="shared" si="0"/>
        <v>0</v>
      </c>
    </row>
    <row r="19" spans="2:10" x14ac:dyDescent="0.3">
      <c r="B19" s="13">
        <v>5</v>
      </c>
      <c r="C19" s="53" t="s">
        <v>165</v>
      </c>
      <c r="D19" s="24" t="s">
        <v>11</v>
      </c>
      <c r="E19" s="15"/>
      <c r="F19" s="16">
        <v>40</v>
      </c>
      <c r="G19" s="16"/>
      <c r="H19" s="16"/>
      <c r="I19" s="16"/>
      <c r="J19" s="17">
        <f t="shared" si="0"/>
        <v>0</v>
      </c>
    </row>
    <row r="20" spans="2:10" x14ac:dyDescent="0.3">
      <c r="B20" s="13">
        <v>6</v>
      </c>
      <c r="C20" s="53" t="s">
        <v>158</v>
      </c>
      <c r="D20" s="24" t="s">
        <v>11</v>
      </c>
      <c r="E20" s="15"/>
      <c r="F20" s="16">
        <v>10</v>
      </c>
      <c r="G20" s="16"/>
      <c r="H20" s="16"/>
      <c r="I20" s="16"/>
      <c r="J20" s="17">
        <f t="shared" si="0"/>
        <v>0</v>
      </c>
    </row>
    <row r="21" spans="2:10" x14ac:dyDescent="0.3">
      <c r="B21" s="13">
        <v>7</v>
      </c>
      <c r="C21" s="53" t="s">
        <v>159</v>
      </c>
      <c r="D21" s="24" t="s">
        <v>11</v>
      </c>
      <c r="E21" s="15"/>
      <c r="F21" s="16">
        <v>9</v>
      </c>
      <c r="G21" s="16"/>
      <c r="H21" s="16"/>
      <c r="I21" s="16"/>
      <c r="J21" s="17">
        <f t="shared" si="0"/>
        <v>0</v>
      </c>
    </row>
    <row r="22" spans="2:10" x14ac:dyDescent="0.3">
      <c r="B22" s="13">
        <v>8</v>
      </c>
      <c r="C22" s="53" t="s">
        <v>160</v>
      </c>
      <c r="D22" s="24" t="s">
        <v>11</v>
      </c>
      <c r="E22" s="15"/>
      <c r="F22" s="16">
        <v>2</v>
      </c>
      <c r="G22" s="16"/>
      <c r="H22" s="16"/>
      <c r="I22" s="16"/>
      <c r="J22" s="17">
        <f t="shared" si="0"/>
        <v>0</v>
      </c>
    </row>
    <row r="23" spans="2:10" x14ac:dyDescent="0.3">
      <c r="B23" s="13">
        <v>9</v>
      </c>
      <c r="C23" s="53" t="s">
        <v>197</v>
      </c>
      <c r="D23" s="53" t="s">
        <v>14</v>
      </c>
      <c r="E23" s="49"/>
      <c r="F23" s="16">
        <v>480</v>
      </c>
      <c r="G23" s="16"/>
      <c r="H23" s="16"/>
      <c r="I23" s="16"/>
      <c r="J23" s="17">
        <f t="shared" si="0"/>
        <v>0</v>
      </c>
    </row>
    <row r="24" spans="2:10" x14ac:dyDescent="0.3">
      <c r="B24" s="13">
        <v>10</v>
      </c>
      <c r="C24" s="53" t="s">
        <v>198</v>
      </c>
      <c r="D24" s="53" t="s">
        <v>14</v>
      </c>
      <c r="E24" s="49"/>
      <c r="F24" s="16">
        <v>800</v>
      </c>
      <c r="G24" s="16"/>
      <c r="H24" s="16"/>
      <c r="I24" s="16"/>
      <c r="J24" s="17">
        <f t="shared" si="0"/>
        <v>0</v>
      </c>
    </row>
    <row r="25" spans="2:10" x14ac:dyDescent="0.3">
      <c r="B25" s="13">
        <v>11</v>
      </c>
      <c r="C25" s="53" t="s">
        <v>259</v>
      </c>
      <c r="D25" s="53" t="s">
        <v>14</v>
      </c>
      <c r="E25" s="49"/>
      <c r="F25" s="16">
        <v>400</v>
      </c>
      <c r="G25" s="16"/>
      <c r="H25" s="16"/>
      <c r="I25" s="16"/>
      <c r="J25" s="17">
        <f t="shared" si="0"/>
        <v>0</v>
      </c>
    </row>
    <row r="26" spans="2:10" x14ac:dyDescent="0.3">
      <c r="B26" s="13">
        <v>12</v>
      </c>
      <c r="C26" s="53" t="s">
        <v>199</v>
      </c>
      <c r="D26" s="53" t="s">
        <v>14</v>
      </c>
      <c r="E26" s="49"/>
      <c r="F26" s="16">
        <v>600</v>
      </c>
      <c r="G26" s="16"/>
      <c r="H26" s="16"/>
      <c r="I26" s="16"/>
      <c r="J26" s="17">
        <f t="shared" si="0"/>
        <v>0</v>
      </c>
    </row>
    <row r="27" spans="2:10" x14ac:dyDescent="0.3">
      <c r="B27" s="13">
        <v>13</v>
      </c>
      <c r="C27" s="53" t="s">
        <v>161</v>
      </c>
      <c r="D27" s="24" t="s">
        <v>14</v>
      </c>
      <c r="E27" s="15"/>
      <c r="F27" s="16">
        <v>150</v>
      </c>
      <c r="G27" s="16"/>
      <c r="H27" s="16"/>
      <c r="I27" s="16"/>
      <c r="J27" s="17">
        <f t="shared" si="0"/>
        <v>0</v>
      </c>
    </row>
    <row r="28" spans="2:10" x14ac:dyDescent="0.3">
      <c r="B28" s="13">
        <v>14</v>
      </c>
      <c r="C28" s="53" t="s">
        <v>260</v>
      </c>
      <c r="D28" s="24" t="s">
        <v>14</v>
      </c>
      <c r="E28" s="15"/>
      <c r="F28" s="16">
        <v>1000</v>
      </c>
      <c r="G28" s="16"/>
      <c r="H28" s="16"/>
      <c r="I28" s="16"/>
      <c r="J28" s="17">
        <f t="shared" si="0"/>
        <v>0</v>
      </c>
    </row>
    <row r="29" spans="2:10" x14ac:dyDescent="0.3">
      <c r="B29" s="13">
        <v>15</v>
      </c>
      <c r="C29" s="53" t="s">
        <v>162</v>
      </c>
      <c r="D29" s="24" t="s">
        <v>14</v>
      </c>
      <c r="E29" s="15"/>
      <c r="F29" s="16">
        <v>50</v>
      </c>
      <c r="G29" s="16"/>
      <c r="H29" s="16"/>
      <c r="I29" s="16"/>
      <c r="J29" s="17">
        <f t="shared" si="0"/>
        <v>0</v>
      </c>
    </row>
    <row r="30" spans="2:10" x14ac:dyDescent="0.3">
      <c r="B30" s="13">
        <v>16</v>
      </c>
      <c r="C30" s="53" t="s">
        <v>163</v>
      </c>
      <c r="D30" s="24" t="s">
        <v>14</v>
      </c>
      <c r="E30" s="15"/>
      <c r="F30" s="16">
        <v>180</v>
      </c>
      <c r="G30" s="16"/>
      <c r="H30" s="16"/>
      <c r="I30" s="16"/>
      <c r="J30" s="17">
        <f t="shared" si="0"/>
        <v>0</v>
      </c>
    </row>
    <row r="31" spans="2:10" x14ac:dyDescent="0.3">
      <c r="B31" s="13">
        <v>17</v>
      </c>
      <c r="C31" s="53" t="s">
        <v>166</v>
      </c>
      <c r="D31" s="24" t="s">
        <v>11</v>
      </c>
      <c r="E31" s="15"/>
      <c r="F31" s="16">
        <v>40</v>
      </c>
      <c r="G31" s="16"/>
      <c r="H31" s="16"/>
      <c r="I31" s="16"/>
      <c r="J31" s="17">
        <f t="shared" si="0"/>
        <v>0</v>
      </c>
    </row>
    <row r="32" spans="2:10" x14ac:dyDescent="0.3">
      <c r="B32" s="13">
        <v>18</v>
      </c>
      <c r="C32" s="53" t="s">
        <v>167</v>
      </c>
      <c r="D32" s="24" t="s">
        <v>14</v>
      </c>
      <c r="E32" s="15"/>
      <c r="F32" s="16">
        <v>50</v>
      </c>
      <c r="G32" s="16"/>
      <c r="H32" s="16"/>
      <c r="I32" s="16"/>
      <c r="J32" s="17">
        <f t="shared" si="0"/>
        <v>0</v>
      </c>
    </row>
    <row r="33" spans="1:10" x14ac:dyDescent="0.3">
      <c r="B33" s="13">
        <v>19</v>
      </c>
      <c r="C33" s="53" t="s">
        <v>168</v>
      </c>
      <c r="D33" s="24" t="s">
        <v>14</v>
      </c>
      <c r="E33" s="15"/>
      <c r="F33" s="16">
        <v>50</v>
      </c>
      <c r="G33" s="16"/>
      <c r="H33" s="16"/>
      <c r="I33" s="16"/>
      <c r="J33" s="17">
        <f t="shared" si="0"/>
        <v>0</v>
      </c>
    </row>
    <row r="34" spans="1:10" x14ac:dyDescent="0.3">
      <c r="B34" s="13">
        <v>20</v>
      </c>
      <c r="C34" s="53" t="s">
        <v>169</v>
      </c>
      <c r="D34" s="24" t="s">
        <v>14</v>
      </c>
      <c r="E34" s="15"/>
      <c r="F34" s="16">
        <v>50</v>
      </c>
      <c r="G34" s="16"/>
      <c r="H34" s="16"/>
      <c r="I34" s="16"/>
      <c r="J34" s="17">
        <f t="shared" si="0"/>
        <v>0</v>
      </c>
    </row>
    <row r="35" spans="1:10" x14ac:dyDescent="0.3">
      <c r="B35" s="13">
        <v>21</v>
      </c>
      <c r="C35" s="53" t="s">
        <v>170</v>
      </c>
      <c r="D35" s="24" t="s">
        <v>14</v>
      </c>
      <c r="E35" s="15"/>
      <c r="F35" s="16">
        <v>480</v>
      </c>
      <c r="G35" s="16"/>
      <c r="H35" s="16"/>
      <c r="I35" s="16"/>
      <c r="J35" s="17">
        <f t="shared" si="0"/>
        <v>0</v>
      </c>
    </row>
    <row r="36" spans="1:10" x14ac:dyDescent="0.3">
      <c r="B36" s="13">
        <v>22</v>
      </c>
      <c r="C36" s="53" t="s">
        <v>171</v>
      </c>
      <c r="D36" s="24" t="s">
        <v>14</v>
      </c>
      <c r="E36" s="15"/>
      <c r="F36" s="16">
        <v>3000</v>
      </c>
      <c r="G36" s="16"/>
      <c r="H36" s="16"/>
      <c r="I36" s="16"/>
      <c r="J36" s="17">
        <f t="shared" si="0"/>
        <v>0</v>
      </c>
    </row>
    <row r="37" spans="1:10" x14ac:dyDescent="0.3">
      <c r="B37" s="13">
        <v>23</v>
      </c>
      <c r="C37" s="53" t="s">
        <v>172</v>
      </c>
      <c r="D37" s="24" t="s">
        <v>14</v>
      </c>
      <c r="E37" s="15"/>
      <c r="F37" s="16">
        <v>250</v>
      </c>
      <c r="G37" s="16"/>
      <c r="H37" s="16"/>
      <c r="I37" s="16"/>
      <c r="J37" s="17">
        <f t="shared" si="0"/>
        <v>0</v>
      </c>
    </row>
    <row r="38" spans="1:10" x14ac:dyDescent="0.3">
      <c r="B38" s="13">
        <v>24</v>
      </c>
      <c r="C38" s="53" t="s">
        <v>173</v>
      </c>
      <c r="D38" s="24" t="s">
        <v>14</v>
      </c>
      <c r="E38" s="15"/>
      <c r="F38" s="16">
        <v>70</v>
      </c>
      <c r="G38" s="16"/>
      <c r="H38" s="16"/>
      <c r="I38" s="16"/>
      <c r="J38" s="17">
        <f t="shared" si="0"/>
        <v>0</v>
      </c>
    </row>
    <row r="39" spans="1:10" x14ac:dyDescent="0.3">
      <c r="B39" s="13">
        <v>25</v>
      </c>
      <c r="C39" s="53" t="s">
        <v>267</v>
      </c>
      <c r="D39" s="24" t="s">
        <v>14</v>
      </c>
      <c r="E39" s="15"/>
      <c r="F39" s="16">
        <v>20</v>
      </c>
      <c r="G39" s="16"/>
      <c r="H39" s="16"/>
      <c r="I39" s="16"/>
      <c r="J39" s="17">
        <f t="shared" si="0"/>
        <v>0</v>
      </c>
    </row>
    <row r="40" spans="1:10" x14ac:dyDescent="0.3">
      <c r="B40" s="13">
        <v>26</v>
      </c>
      <c r="C40" s="53" t="s">
        <v>174</v>
      </c>
      <c r="D40" s="24" t="s">
        <v>14</v>
      </c>
      <c r="E40" s="15"/>
      <c r="F40" s="16">
        <v>80</v>
      </c>
      <c r="G40" s="16"/>
      <c r="H40" s="16"/>
      <c r="I40" s="16"/>
      <c r="J40" s="17">
        <f t="shared" si="0"/>
        <v>0</v>
      </c>
    </row>
    <row r="41" spans="1:10" ht="15" customHeight="1" x14ac:dyDescent="0.3">
      <c r="B41" s="78" t="s">
        <v>9</v>
      </c>
      <c r="C41" s="79"/>
      <c r="D41" s="79"/>
      <c r="E41" s="79"/>
      <c r="F41" s="79"/>
      <c r="G41" s="79"/>
      <c r="H41" s="79"/>
      <c r="I41" s="80"/>
      <c r="J41" s="21">
        <f>SUM(J15:J40)</f>
        <v>0</v>
      </c>
    </row>
    <row r="43" spans="1:10" x14ac:dyDescent="0.3">
      <c r="B43" s="43" t="s">
        <v>187</v>
      </c>
    </row>
    <row r="44" spans="1:10" x14ac:dyDescent="0.3">
      <c r="B44" s="44" t="s">
        <v>188</v>
      </c>
    </row>
    <row r="45" spans="1:10" x14ac:dyDescent="0.3">
      <c r="B45" s="44" t="s">
        <v>189</v>
      </c>
      <c r="C45" s="22"/>
      <c r="D45" s="22"/>
      <c r="E45" s="2"/>
      <c r="F45" s="3"/>
      <c r="G45" s="3"/>
      <c r="H45" s="1"/>
      <c r="I45" s="1"/>
    </row>
    <row r="46" spans="1:10" x14ac:dyDescent="0.3">
      <c r="B46" s="44" t="s">
        <v>190</v>
      </c>
      <c r="C46" s="22"/>
      <c r="D46" s="22"/>
      <c r="E46" s="2"/>
      <c r="F46" s="3"/>
      <c r="G46" s="3"/>
      <c r="H46" s="1"/>
      <c r="I46" s="1"/>
    </row>
    <row r="48" spans="1:10" x14ac:dyDescent="0.3">
      <c r="A48" s="1"/>
      <c r="B48" s="1" t="s">
        <v>258</v>
      </c>
      <c r="C48" s="1"/>
      <c r="D48" s="1"/>
      <c r="E48" s="3"/>
      <c r="F48" s="3"/>
      <c r="G48" s="1"/>
      <c r="H48" s="1"/>
    </row>
    <row r="49" spans="1:8" x14ac:dyDescent="0.3">
      <c r="A49" s="1"/>
      <c r="B49" s="1"/>
      <c r="C49" s="1"/>
      <c r="D49" s="1"/>
      <c r="E49" s="3"/>
      <c r="F49" s="3"/>
      <c r="G49" s="1"/>
      <c r="H49" s="1"/>
    </row>
  </sheetData>
  <mergeCells count="2">
    <mergeCell ref="A10:J10"/>
    <mergeCell ref="B41:I41"/>
  </mergeCells>
  <pageMargins left="0.25" right="0.25" top="0.75" bottom="0.75" header="0.3" footer="0.3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39"/>
  <sheetViews>
    <sheetView zoomScale="115" zoomScaleNormal="115" workbookViewId="0">
      <selection activeCell="K23" sqref="K23"/>
    </sheetView>
  </sheetViews>
  <sheetFormatPr defaultRowHeight="14.4" x14ac:dyDescent="0.3"/>
  <cols>
    <col min="1" max="1" width="5.44140625" customWidth="1"/>
    <col min="2" max="2" width="6" customWidth="1"/>
    <col min="3" max="3" width="39.109375" customWidth="1"/>
    <col min="4" max="4" width="4.6640625" customWidth="1"/>
    <col min="5" max="5" width="20.6640625" customWidth="1"/>
    <col min="6" max="6" width="9.44140625" customWidth="1"/>
    <col min="7" max="7" width="13" customWidth="1"/>
    <col min="8" max="8" width="6.88671875" customWidth="1"/>
    <col min="9" max="9" width="12.33203125" customWidth="1"/>
    <col min="10" max="10" width="14.6640625" customWidth="1"/>
    <col min="11" max="11" width="15.5546875" customWidth="1"/>
  </cols>
  <sheetData>
    <row r="1" spans="1:11" x14ac:dyDescent="0.3">
      <c r="A1" s="1"/>
      <c r="B1" s="2" t="s">
        <v>0</v>
      </c>
      <c r="C1" s="2"/>
      <c r="D1" s="2"/>
      <c r="E1" s="3"/>
      <c r="F1" s="3"/>
      <c r="G1" s="1"/>
      <c r="H1" s="1"/>
      <c r="I1" s="1"/>
    </row>
    <row r="2" spans="1:11" x14ac:dyDescent="0.3">
      <c r="A2" s="4"/>
      <c r="B2" s="2" t="s">
        <v>16</v>
      </c>
      <c r="C2" s="2"/>
      <c r="D2" s="2"/>
      <c r="E2" s="3"/>
      <c r="F2" s="3"/>
      <c r="G2" s="1"/>
      <c r="H2" s="1"/>
      <c r="I2" s="1"/>
    </row>
    <row r="3" spans="1:11" x14ac:dyDescent="0.3">
      <c r="A3" s="5"/>
      <c r="B3" s="6" t="s">
        <v>17</v>
      </c>
      <c r="C3" s="6"/>
      <c r="D3" s="6"/>
      <c r="E3" s="3"/>
      <c r="F3" s="3"/>
      <c r="G3" s="1"/>
      <c r="H3" s="1"/>
      <c r="I3" s="1"/>
    </row>
    <row r="4" spans="1:11" x14ac:dyDescent="0.3">
      <c r="A4" s="7"/>
      <c r="B4" s="6" t="s">
        <v>18</v>
      </c>
      <c r="C4" s="6"/>
      <c r="D4" s="6"/>
      <c r="E4" s="3"/>
      <c r="F4" s="3"/>
      <c r="G4" s="1"/>
      <c r="H4" s="1"/>
      <c r="I4" s="1"/>
    </row>
    <row r="5" spans="1:11" x14ac:dyDescent="0.3">
      <c r="A5" s="7"/>
      <c r="B5" s="6"/>
      <c r="C5" s="6"/>
      <c r="D5" s="6"/>
      <c r="E5" s="3"/>
      <c r="F5" s="3"/>
      <c r="G5" s="1"/>
      <c r="H5" s="1"/>
      <c r="I5" s="1"/>
    </row>
    <row r="6" spans="1:11" x14ac:dyDescent="0.3">
      <c r="A6" s="7"/>
      <c r="B6" s="6" t="s">
        <v>227</v>
      </c>
      <c r="C6" s="6"/>
      <c r="D6" s="6"/>
      <c r="E6" s="3"/>
      <c r="F6" s="3"/>
      <c r="G6" s="1"/>
      <c r="H6" s="1"/>
      <c r="I6" s="1"/>
    </row>
    <row r="7" spans="1:11" x14ac:dyDescent="0.3">
      <c r="A7" s="7"/>
      <c r="B7" s="6"/>
      <c r="C7" s="6"/>
      <c r="D7" s="6"/>
      <c r="E7" s="3"/>
      <c r="F7" s="3"/>
      <c r="G7" s="1"/>
      <c r="H7" s="1"/>
      <c r="I7" s="1"/>
    </row>
    <row r="8" spans="1:11" x14ac:dyDescent="0.3">
      <c r="A8" s="1"/>
      <c r="B8" s="8"/>
      <c r="C8" s="8"/>
      <c r="D8" s="8"/>
      <c r="E8" s="3"/>
      <c r="F8" s="3"/>
      <c r="G8" s="1"/>
      <c r="H8" s="1"/>
      <c r="I8" s="1"/>
    </row>
    <row r="9" spans="1:11" x14ac:dyDescent="0.3">
      <c r="A9" s="1"/>
      <c r="B9" s="8"/>
      <c r="C9" s="8"/>
      <c r="D9" s="8"/>
      <c r="E9" s="3"/>
      <c r="F9" s="3"/>
      <c r="G9" s="1"/>
      <c r="H9" s="1"/>
      <c r="I9" s="1"/>
    </row>
    <row r="10" spans="1:11" x14ac:dyDescent="0.3">
      <c r="A10" s="77" t="s">
        <v>1</v>
      </c>
      <c r="B10" s="77"/>
      <c r="C10" s="77"/>
      <c r="D10" s="77"/>
      <c r="E10" s="77"/>
      <c r="F10" s="77"/>
      <c r="G10" s="77"/>
      <c r="H10" s="77"/>
      <c r="I10" s="77"/>
      <c r="J10" s="77"/>
    </row>
    <row r="11" spans="1:11" x14ac:dyDescent="0.3">
      <c r="A11" s="1"/>
      <c r="B11" s="7"/>
      <c r="C11" s="7"/>
      <c r="D11" s="7"/>
      <c r="E11" s="3"/>
      <c r="F11" s="3"/>
      <c r="G11" s="1"/>
      <c r="H11" s="1"/>
      <c r="I11" s="1"/>
    </row>
    <row r="12" spans="1:11" x14ac:dyDescent="0.3">
      <c r="A12" s="1"/>
      <c r="B12" s="9" t="s">
        <v>175</v>
      </c>
      <c r="C12" s="9"/>
      <c r="D12" s="9"/>
      <c r="E12" s="3"/>
      <c r="F12" s="3"/>
      <c r="G12" s="1"/>
      <c r="H12" s="1"/>
      <c r="I12" s="1"/>
    </row>
    <row r="14" spans="1:11" ht="20.399999999999999" x14ac:dyDescent="0.3">
      <c r="B14" s="10" t="s">
        <v>2</v>
      </c>
      <c r="C14" s="11" t="s">
        <v>3</v>
      </c>
      <c r="D14" s="11" t="s">
        <v>10</v>
      </c>
      <c r="E14" s="12" t="s">
        <v>4</v>
      </c>
      <c r="F14" s="12" t="s">
        <v>224</v>
      </c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262</v>
      </c>
    </row>
    <row r="15" spans="1:11" x14ac:dyDescent="0.3">
      <c r="B15" s="13">
        <v>1</v>
      </c>
      <c r="C15" s="14" t="s">
        <v>176</v>
      </c>
      <c r="D15" s="50" t="s">
        <v>11</v>
      </c>
      <c r="E15" s="50"/>
      <c r="F15" s="51">
        <v>200</v>
      </c>
      <c r="G15" s="52"/>
      <c r="H15" s="16"/>
      <c r="I15" s="16"/>
      <c r="J15" s="17">
        <f>+I15*F15</f>
        <v>0</v>
      </c>
      <c r="K15" s="61"/>
    </row>
    <row r="16" spans="1:11" x14ac:dyDescent="0.3">
      <c r="B16" s="13">
        <v>2</v>
      </c>
      <c r="C16" s="18" t="s">
        <v>177</v>
      </c>
      <c r="D16" s="24" t="s">
        <v>11</v>
      </c>
      <c r="E16" s="15"/>
      <c r="F16" s="16">
        <v>50</v>
      </c>
      <c r="G16" s="16"/>
      <c r="H16" s="16"/>
      <c r="I16" s="16"/>
      <c r="J16" s="17">
        <f t="shared" ref="J16:J22" si="0">+I16*F16</f>
        <v>0</v>
      </c>
      <c r="K16" s="61"/>
    </row>
    <row r="17" spans="2:11" x14ac:dyDescent="0.3">
      <c r="B17" s="13">
        <v>3</v>
      </c>
      <c r="C17" s="14" t="s">
        <v>178</v>
      </c>
      <c r="D17" s="15" t="s">
        <v>11</v>
      </c>
      <c r="E17" s="15"/>
      <c r="F17" s="16">
        <v>30</v>
      </c>
      <c r="G17" s="16"/>
      <c r="H17" s="16"/>
      <c r="I17" s="16"/>
      <c r="J17" s="17">
        <f t="shared" si="0"/>
        <v>0</v>
      </c>
      <c r="K17" s="62"/>
    </row>
    <row r="18" spans="2:11" x14ac:dyDescent="0.3">
      <c r="B18" s="13">
        <v>6</v>
      </c>
      <c r="C18" s="19" t="s">
        <v>179</v>
      </c>
      <c r="D18" s="26" t="s">
        <v>11</v>
      </c>
      <c r="E18" s="15"/>
      <c r="F18" s="16">
        <v>45</v>
      </c>
      <c r="G18" s="16"/>
      <c r="H18" s="16"/>
      <c r="I18" s="16"/>
      <c r="J18" s="17">
        <f t="shared" si="0"/>
        <v>0</v>
      </c>
      <c r="K18" s="62"/>
    </row>
    <row r="19" spans="2:11" x14ac:dyDescent="0.3">
      <c r="B19" s="13">
        <v>7</v>
      </c>
      <c r="C19" s="14" t="s">
        <v>30</v>
      </c>
      <c r="D19" s="25" t="s">
        <v>11</v>
      </c>
      <c r="E19" s="15"/>
      <c r="F19" s="16">
        <v>30</v>
      </c>
      <c r="G19" s="16"/>
      <c r="H19" s="16"/>
      <c r="I19" s="16"/>
      <c r="J19" s="17">
        <f t="shared" si="0"/>
        <v>0</v>
      </c>
      <c r="K19" s="62"/>
    </row>
    <row r="20" spans="2:11" x14ac:dyDescent="0.3">
      <c r="B20" s="13">
        <v>8</v>
      </c>
      <c r="C20" s="14" t="s">
        <v>180</v>
      </c>
      <c r="D20" s="15" t="s">
        <v>11</v>
      </c>
      <c r="E20" s="15"/>
      <c r="F20" s="16">
        <v>60</v>
      </c>
      <c r="G20" s="16"/>
      <c r="H20" s="16"/>
      <c r="I20" s="16"/>
      <c r="J20" s="17">
        <f t="shared" si="0"/>
        <v>0</v>
      </c>
      <c r="K20" s="62"/>
    </row>
    <row r="21" spans="2:11" x14ac:dyDescent="0.3">
      <c r="B21" s="13">
        <v>9</v>
      </c>
      <c r="C21" s="18" t="s">
        <v>181</v>
      </c>
      <c r="D21" s="15" t="s">
        <v>11</v>
      </c>
      <c r="E21" s="15"/>
      <c r="F21" s="16">
        <v>50</v>
      </c>
      <c r="G21" s="16"/>
      <c r="H21" s="16"/>
      <c r="I21" s="16"/>
      <c r="J21" s="17">
        <f t="shared" si="0"/>
        <v>0</v>
      </c>
      <c r="K21" s="62"/>
    </row>
    <row r="22" spans="2:11" x14ac:dyDescent="0.3">
      <c r="B22" s="13">
        <v>10</v>
      </c>
      <c r="C22" s="14" t="s">
        <v>182</v>
      </c>
      <c r="D22" s="24" t="s">
        <v>11</v>
      </c>
      <c r="E22" s="15"/>
      <c r="F22" s="16">
        <v>80</v>
      </c>
      <c r="G22" s="16"/>
      <c r="H22" s="16"/>
      <c r="I22" s="16"/>
      <c r="J22" s="17">
        <f t="shared" si="0"/>
        <v>0</v>
      </c>
      <c r="K22" s="62"/>
    </row>
    <row r="23" spans="2:11" x14ac:dyDescent="0.3">
      <c r="B23" s="78" t="s">
        <v>9</v>
      </c>
      <c r="C23" s="79"/>
      <c r="D23" s="79"/>
      <c r="E23" s="79"/>
      <c r="F23" s="79"/>
      <c r="G23" s="79"/>
      <c r="H23" s="79"/>
      <c r="I23" s="80"/>
      <c r="J23" s="21">
        <f>SUM(J15:J22)</f>
        <v>0</v>
      </c>
      <c r="K23" s="63" t="e">
        <f>C1:C17</f>
        <v>#VALUE!</v>
      </c>
    </row>
    <row r="25" spans="2:11" x14ac:dyDescent="0.3">
      <c r="B25" s="43" t="s">
        <v>187</v>
      </c>
    </row>
    <row r="26" spans="2:11" x14ac:dyDescent="0.3">
      <c r="B26" s="44" t="s">
        <v>188</v>
      </c>
    </row>
    <row r="27" spans="2:11" x14ac:dyDescent="0.3">
      <c r="B27" s="44" t="s">
        <v>189</v>
      </c>
    </row>
    <row r="28" spans="2:11" x14ac:dyDescent="0.3">
      <c r="B28" s="44" t="s">
        <v>190</v>
      </c>
    </row>
    <row r="29" spans="2:11" x14ac:dyDescent="0.3">
      <c r="B29" s="44"/>
    </row>
    <row r="30" spans="2:11" x14ac:dyDescent="0.3">
      <c r="B30" s="1" t="s">
        <v>216</v>
      </c>
      <c r="D30" s="1"/>
      <c r="E30" s="1"/>
      <c r="F30" s="3"/>
      <c r="G30" s="3"/>
      <c r="H30" s="1"/>
      <c r="I30" s="1"/>
    </row>
    <row r="31" spans="2:11" x14ac:dyDescent="0.3">
      <c r="B31" s="1"/>
      <c r="D31" s="1"/>
      <c r="E31" s="1"/>
      <c r="F31" s="3"/>
      <c r="G31" s="3"/>
      <c r="H31" s="1"/>
      <c r="I31" s="1"/>
    </row>
    <row r="32" spans="2:11" x14ac:dyDescent="0.3">
      <c r="B32" s="1"/>
      <c r="D32" s="1"/>
      <c r="E32" s="1"/>
      <c r="F32" s="3"/>
      <c r="H32" s="1"/>
      <c r="I32" s="1"/>
    </row>
    <row r="39" spans="11:11" x14ac:dyDescent="0.3">
      <c r="K39">
        <f>+COUNTA(K15:K38)</f>
        <v>1</v>
      </c>
    </row>
  </sheetData>
  <mergeCells count="2">
    <mergeCell ref="A10:J10"/>
    <mergeCell ref="B23:I23"/>
  </mergeCells>
  <pageMargins left="0.25" right="0.25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Rekapitulacija</vt:lpstr>
      <vt:lpstr>1. Sadje in zelenjava</vt:lpstr>
      <vt:lpstr>2. Splošno prehramb blago</vt:lpstr>
      <vt:lpstr>3. Meso in mesni izd</vt:lpstr>
      <vt:lpstr>4. Perutnina</vt:lpstr>
      <vt:lpstr>5. Testenine</vt:lpstr>
      <vt:lpstr>6. Ribe</vt:lpstr>
      <vt:lpstr>7. Kruh in pekovs pecivo</vt:lpstr>
      <vt:lpstr>8. Mleko in mlečn izd</vt:lpstr>
      <vt:lpstr>9. Zamrznjen program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2022-10-11T08:21:16Z</dcterms:modified>
</cp:coreProperties>
</file>